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38. fv elektronička\OBRADA\Izvještaj o izvršenju polugodišnjeg Financijskog plana za 2023\"/>
    </mc:Choice>
  </mc:AlternateContent>
  <bookViews>
    <workbookView xWindow="0" yWindow="0" windowWidth="28800" windowHeight="12330" firstSheet="2" activeTab="6"/>
  </bookViews>
  <sheets>
    <sheet name="SAŽETAK" sheetId="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II. POSEBNI DIO" sheetId="12" r:id="rId7"/>
    <sheet name="List1" sheetId="13" r:id="rId8"/>
  </sheets>
  <definedNames>
    <definedName name="_xlnm.Print_Area" localSheetId="1">' Račun prihoda i rashoda'!$B$1:$I$127</definedName>
    <definedName name="_xlnm.Print_Area" localSheetId="0">SAŽETAK!$B$1:$K$27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3" l="1"/>
  <c r="D34" i="10" l="1"/>
  <c r="D25" i="10" s="1"/>
  <c r="D22" i="10"/>
  <c r="G55" i="12" l="1"/>
  <c r="G43" i="12"/>
  <c r="E6" i="10"/>
  <c r="F20" i="10"/>
  <c r="E20" i="10"/>
  <c r="I10" i="3"/>
  <c r="I43" i="3"/>
  <c r="J41" i="3"/>
  <c r="G41" i="3"/>
  <c r="I124" i="3"/>
  <c r="I51" i="3" s="1"/>
  <c r="G122" i="3"/>
  <c r="E22" i="10"/>
  <c r="E6" i="5"/>
  <c r="E22" i="5" l="1"/>
  <c r="E24" i="5"/>
  <c r="E40" i="5"/>
  <c r="I52" i="3"/>
  <c r="I111" i="3"/>
  <c r="L14" i="6"/>
  <c r="L9" i="6"/>
  <c r="H9" i="6"/>
  <c r="H10" i="6"/>
  <c r="H11" i="6"/>
  <c r="G11" i="6"/>
  <c r="G10" i="6"/>
  <c r="G9" i="6" s="1"/>
  <c r="J9" i="6"/>
  <c r="J10" i="6"/>
  <c r="J11" i="6"/>
  <c r="I9" i="6"/>
  <c r="I10" i="6"/>
  <c r="I11" i="6"/>
  <c r="J14" i="6"/>
  <c r="I14" i="6"/>
  <c r="H14" i="6"/>
  <c r="G14" i="6"/>
  <c r="G15" i="6"/>
  <c r="J15" i="6"/>
  <c r="I15" i="6"/>
  <c r="H15" i="6"/>
  <c r="H16" i="6"/>
  <c r="I16" i="6"/>
  <c r="J16" i="6"/>
  <c r="G16" i="6"/>
  <c r="G13" i="8"/>
  <c r="G37" i="5"/>
  <c r="G35" i="5"/>
  <c r="G34" i="5"/>
  <c r="G33" i="5"/>
  <c r="G31" i="5"/>
  <c r="G29" i="5"/>
  <c r="F28" i="5"/>
  <c r="G27" i="5"/>
  <c r="G26" i="5"/>
  <c r="F25" i="5"/>
  <c r="G21" i="5"/>
  <c r="G19" i="5"/>
  <c r="G16" i="5"/>
  <c r="G15" i="5"/>
  <c r="G13" i="5"/>
  <c r="G11" i="5"/>
  <c r="G8" i="5"/>
  <c r="G26" i="1" l="1"/>
  <c r="G16" i="1"/>
  <c r="G15" i="1"/>
  <c r="G71" i="3"/>
  <c r="G89" i="3"/>
  <c r="G65" i="3" s="1"/>
  <c r="G52" i="3" s="1"/>
  <c r="G117" i="3"/>
  <c r="J113" i="3"/>
  <c r="G113" i="3"/>
  <c r="G121" i="3"/>
  <c r="G54" i="3"/>
  <c r="G53" i="3" s="1"/>
  <c r="G59" i="3"/>
  <c r="G61" i="3"/>
  <c r="G66" i="3"/>
  <c r="G77" i="3"/>
  <c r="G87" i="3"/>
  <c r="G97" i="3"/>
  <c r="G96" i="3" s="1"/>
  <c r="J102" i="3"/>
  <c r="J101" i="3" s="1"/>
  <c r="G106" i="3"/>
  <c r="G105" i="3" s="1"/>
  <c r="G109" i="3"/>
  <c r="G108" i="3" s="1"/>
  <c r="G102" i="3"/>
  <c r="G101" i="3" s="1"/>
  <c r="G112" i="3" l="1"/>
  <c r="G111" i="3" s="1"/>
  <c r="G51" i="3" s="1"/>
  <c r="G12" i="1"/>
  <c r="G40" i="3"/>
  <c r="G39" i="3" s="1"/>
  <c r="G36" i="3"/>
  <c r="J37" i="3"/>
  <c r="J36" i="3" s="1"/>
  <c r="G34" i="3"/>
  <c r="G31" i="3"/>
  <c r="G25" i="3"/>
  <c r="G24" i="3" s="1"/>
  <c r="G22" i="3"/>
  <c r="G33" i="3"/>
  <c r="G21" i="3"/>
  <c r="G37" i="3"/>
  <c r="G28" i="3"/>
  <c r="G13" i="3"/>
  <c r="G15" i="3"/>
  <c r="G18" i="3"/>
  <c r="C38" i="5"/>
  <c r="C36" i="5"/>
  <c r="C32" i="5"/>
  <c r="C30" i="5"/>
  <c r="C28" i="5"/>
  <c r="G28" i="5" s="1"/>
  <c r="C25" i="5"/>
  <c r="D38" i="5"/>
  <c r="D36" i="5"/>
  <c r="D32" i="5"/>
  <c r="D30" i="5"/>
  <c r="D28" i="5"/>
  <c r="D25" i="5"/>
  <c r="D20" i="5"/>
  <c r="D18" i="5"/>
  <c r="D14" i="5"/>
  <c r="D12" i="5"/>
  <c r="D10" i="5"/>
  <c r="D7" i="5"/>
  <c r="C10" i="5"/>
  <c r="C12" i="5"/>
  <c r="C20" i="5"/>
  <c r="C18" i="5"/>
  <c r="C7" i="5"/>
  <c r="C14" i="5"/>
  <c r="C24" i="5" l="1"/>
  <c r="G25" i="5"/>
  <c r="D24" i="5"/>
  <c r="D6" i="5"/>
  <c r="C6" i="5"/>
  <c r="G12" i="3"/>
  <c r="G27" i="3"/>
  <c r="K36" i="3"/>
  <c r="G11" i="3"/>
  <c r="G10" i="3" s="1"/>
  <c r="H13" i="8"/>
  <c r="H37" i="5"/>
  <c r="H34" i="5"/>
  <c r="H33" i="5"/>
  <c r="H31" i="5"/>
  <c r="H29" i="5"/>
  <c r="H26" i="5"/>
  <c r="H21" i="5"/>
  <c r="H19" i="5"/>
  <c r="H16" i="5"/>
  <c r="H15" i="5"/>
  <c r="H13" i="5"/>
  <c r="H11" i="5"/>
  <c r="H8" i="5"/>
  <c r="J23" i="1"/>
  <c r="L25" i="1"/>
  <c r="L24" i="1"/>
  <c r="J26" i="1"/>
  <c r="I26" i="1"/>
  <c r="L26" i="1" s="1"/>
  <c r="H26" i="1"/>
  <c r="F38" i="5" l="1"/>
  <c r="E38" i="5"/>
  <c r="F36" i="5"/>
  <c r="G36" i="5" s="1"/>
  <c r="E36" i="5"/>
  <c r="F32" i="5"/>
  <c r="G32" i="5" s="1"/>
  <c r="E32" i="5"/>
  <c r="F30" i="5"/>
  <c r="E30" i="5"/>
  <c r="E28" i="5"/>
  <c r="E25" i="5"/>
  <c r="F20" i="5"/>
  <c r="G20" i="5" s="1"/>
  <c r="E20" i="5"/>
  <c r="F18" i="5"/>
  <c r="G18" i="5" s="1"/>
  <c r="E18" i="5"/>
  <c r="F14" i="5"/>
  <c r="G14" i="5" s="1"/>
  <c r="E14" i="5"/>
  <c r="F12" i="5"/>
  <c r="G12" i="5" s="1"/>
  <c r="E12" i="5"/>
  <c r="F10" i="5"/>
  <c r="G10" i="5" s="1"/>
  <c r="E10" i="5"/>
  <c r="F7" i="5"/>
  <c r="G7" i="5" s="1"/>
  <c r="E7" i="5"/>
  <c r="G30" i="5" l="1"/>
  <c r="F24" i="5"/>
  <c r="G24" i="5" s="1"/>
  <c r="H10" i="5"/>
  <c r="H14" i="5"/>
  <c r="H20" i="5"/>
  <c r="H25" i="5"/>
  <c r="H30" i="5"/>
  <c r="H36" i="5"/>
  <c r="F6" i="5"/>
  <c r="H7" i="5"/>
  <c r="H12" i="5"/>
  <c r="H18" i="5"/>
  <c r="H28" i="5"/>
  <c r="H32" i="5"/>
  <c r="H38" i="5"/>
  <c r="F36" i="10"/>
  <c r="E36" i="10"/>
  <c r="F32" i="10"/>
  <c r="F34" i="10"/>
  <c r="F40" i="10"/>
  <c r="F42" i="10"/>
  <c r="F26" i="10"/>
  <c r="F18" i="10"/>
  <c r="F14" i="10"/>
  <c r="F12" i="10"/>
  <c r="F10" i="10"/>
  <c r="F7" i="10"/>
  <c r="E18" i="10"/>
  <c r="E14" i="10"/>
  <c r="E12" i="10"/>
  <c r="E10" i="10"/>
  <c r="E7" i="10"/>
  <c r="E42" i="10"/>
  <c r="E40" i="10"/>
  <c r="E34" i="10"/>
  <c r="E32" i="10"/>
  <c r="E26" i="10"/>
  <c r="L12" i="1"/>
  <c r="L14" i="1"/>
  <c r="L13" i="1"/>
  <c r="L11" i="1"/>
  <c r="L10" i="1"/>
  <c r="J16" i="1"/>
  <c r="J15" i="1"/>
  <c r="J12" i="1"/>
  <c r="I53" i="12"/>
  <c r="I51" i="12"/>
  <c r="I47" i="12"/>
  <c r="I36" i="12"/>
  <c r="I50" i="12"/>
  <c r="I46" i="12"/>
  <c r="I45" i="12"/>
  <c r="I44" i="12"/>
  <c r="I41" i="12"/>
  <c r="I40" i="12"/>
  <c r="I39" i="12"/>
  <c r="I38" i="12"/>
  <c r="I37" i="12"/>
  <c r="I35" i="12"/>
  <c r="I34" i="12"/>
  <c r="I33" i="12"/>
  <c r="I32" i="12"/>
  <c r="I31" i="12"/>
  <c r="I29" i="12"/>
  <c r="I28" i="12"/>
  <c r="I27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F55" i="12"/>
  <c r="H26" i="12"/>
  <c r="G26" i="12"/>
  <c r="F26" i="12"/>
  <c r="H24" i="5" l="1"/>
  <c r="H6" i="5"/>
  <c r="G6" i="5"/>
  <c r="E25" i="10"/>
  <c r="F25" i="10"/>
  <c r="F6" i="10"/>
  <c r="H23" i="12"/>
  <c r="G23" i="12"/>
  <c r="F23" i="12"/>
  <c r="H51" i="12" l="1"/>
  <c r="G51" i="12"/>
  <c r="F51" i="12"/>
  <c r="H47" i="12"/>
  <c r="G47" i="12"/>
  <c r="F47" i="12"/>
  <c r="H43" i="12"/>
  <c r="F43" i="12"/>
  <c r="H36" i="12"/>
  <c r="G36" i="12"/>
  <c r="F36" i="12"/>
  <c r="H30" i="12"/>
  <c r="G30" i="12"/>
  <c r="I30" i="12" s="1"/>
  <c r="F30" i="12"/>
  <c r="H20" i="12"/>
  <c r="G20" i="12"/>
  <c r="F20" i="12"/>
  <c r="H14" i="12"/>
  <c r="G14" i="12"/>
  <c r="F14" i="12"/>
  <c r="H10" i="12"/>
  <c r="G10" i="12"/>
  <c r="F10" i="12"/>
  <c r="I43" i="12" l="1"/>
  <c r="H55" i="12"/>
  <c r="I55" i="12" s="1"/>
  <c r="I20" i="12"/>
  <c r="J87" i="3" l="1"/>
  <c r="J71" i="3"/>
  <c r="I39" i="3"/>
  <c r="I11" i="3"/>
  <c r="H11" i="3"/>
  <c r="J15" i="3"/>
  <c r="J31" i="3"/>
  <c r="J40" i="3"/>
  <c r="J28" i="3"/>
  <c r="J34" i="3"/>
  <c r="J33" i="3" s="1"/>
  <c r="J25" i="3"/>
  <c r="J24" i="3" s="1"/>
  <c r="J22" i="3"/>
  <c r="J21" i="3" s="1"/>
  <c r="J18" i="3"/>
  <c r="J13" i="3"/>
  <c r="J89" i="3"/>
  <c r="J122" i="3"/>
  <c r="J121" i="3" s="1"/>
  <c r="L121" i="3" s="1"/>
  <c r="J119" i="3"/>
  <c r="J117" i="3"/>
  <c r="J109" i="3"/>
  <c r="J108" i="3" s="1"/>
  <c r="L108" i="3" s="1"/>
  <c r="J106" i="3"/>
  <c r="J105" i="3" s="1"/>
  <c r="L105" i="3" s="1"/>
  <c r="J97" i="3"/>
  <c r="J96" i="3" s="1"/>
  <c r="L96" i="3" s="1"/>
  <c r="J77" i="3"/>
  <c r="J66" i="3"/>
  <c r="J61" i="3"/>
  <c r="J59" i="3"/>
  <c r="J54" i="3"/>
  <c r="K21" i="3" l="1"/>
  <c r="L21" i="3"/>
  <c r="J39" i="3"/>
  <c r="L39" i="3" s="1"/>
  <c r="K40" i="3"/>
  <c r="L40" i="3"/>
  <c r="K33" i="3"/>
  <c r="L33" i="3"/>
  <c r="J12" i="3"/>
  <c r="K24" i="3"/>
  <c r="L24" i="3"/>
  <c r="J27" i="3"/>
  <c r="J112" i="3"/>
  <c r="J65" i="3"/>
  <c r="L65" i="3" s="1"/>
  <c r="J53" i="3"/>
  <c r="L53" i="3" s="1"/>
  <c r="H111" i="3"/>
  <c r="J11" i="3" l="1"/>
  <c r="K12" i="3"/>
  <c r="L12" i="3"/>
  <c r="K27" i="3"/>
  <c r="L27" i="3"/>
  <c r="L112" i="3"/>
  <c r="J111" i="3"/>
  <c r="L111" i="3" s="1"/>
  <c r="J52" i="3"/>
  <c r="H51" i="3"/>
  <c r="H39" i="3"/>
  <c r="H10" i="3" s="1"/>
  <c r="J51" i="3" l="1"/>
  <c r="L51" i="3" s="1"/>
  <c r="L52" i="3"/>
  <c r="J10" i="3"/>
  <c r="K11" i="3"/>
  <c r="L11" i="3"/>
  <c r="I23" i="1"/>
  <c r="H16" i="1"/>
  <c r="I15" i="1"/>
  <c r="L15" i="1" s="1"/>
  <c r="H15" i="1"/>
  <c r="I12" i="1"/>
  <c r="H12" i="1"/>
  <c r="K10" i="3" l="1"/>
  <c r="L10" i="3"/>
  <c r="I16" i="1"/>
  <c r="L16" i="1" s="1"/>
</calcChain>
</file>

<file path=xl/sharedStrings.xml><?xml version="1.0" encoding="utf-8"?>
<sst xmlns="http://schemas.openxmlformats.org/spreadsheetml/2006/main" count="356" uniqueCount="217">
  <si>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</si>
  <si>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</si>
  <si>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</si>
  <si>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</si>
  <si>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</si>
  <si>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</si>
  <si>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</si>
  <si>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BROJČANA OZNAKA I NAZIV</t>
  </si>
  <si>
    <t>01 Opće javne usluge</t>
  </si>
  <si>
    <t>011 Izvršna i zakonodavna tijela, financijski i fiskalni poslovi</t>
  </si>
  <si>
    <t>013 Opće usluge</t>
  </si>
  <si>
    <t>04 Ekonomski poslovi</t>
  </si>
  <si>
    <t>041 Opći ekonomski, trgovački i poslovi vezani uz rad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</si>
  <si>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</si>
  <si>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</si>
  <si>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</si>
  <si>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</si>
  <si>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</si>
  <si>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</si>
  <si>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</si>
  <si>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</si>
  <si>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…</t>
  </si>
  <si>
    <t>PRIJENOS SREDSTAVA IZ PRETHODNE GODINE</t>
  </si>
  <si>
    <t xml:space="preserve"> Prihodi od prodaje proizvoda i robe te pruženih usluga i prihodi od donacija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</si>
  <si>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</si>
  <si>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</si>
  <si>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</si>
  <si>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</si>
  <si>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</si>
  <si>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</si>
  <si>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</si>
  <si>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</si>
  <si>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>Prihodi od prodaje nefinancijske imovine</t>
  </si>
  <si>
    <t>Prihodi od prodaje proizvedene dugotrajne imovine</t>
  </si>
  <si>
    <t>IZVRŠENJE FINANCIJSKOG PLANA PRORAČUNSKOG KORISNIKA DRŽAVNOG PRORAČUNA
ZA PRVO POLUGODIŠTE 2023. GODINE</t>
  </si>
  <si>
    <t xml:space="preserve">OSTVARENJE/ IZVRŠENJE 
1.-6.2022. </t>
  </si>
  <si>
    <t xml:space="preserve">OSTVARENJE/ IZVRŠENJE 
1.-6.2023. 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</si>
  <si>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</si>
  <si>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</si>
  <si>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</si>
  <si>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</si>
  <si>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</si>
  <si>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</si>
  <si>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</si>
  <si>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Pomoći od inozemnih vlada</t>
  </si>
  <si>
    <t>Tekuće pomoći od inozemnih vlada</t>
  </si>
  <si>
    <t>Prihodi od prodaje proizvoda i robe te pruženih usluga</t>
  </si>
  <si>
    <t>Prihodi od prodaje proizvoda i robe</t>
  </si>
  <si>
    <t>Prihodi od prodaje građevinskih objekata</t>
  </si>
  <si>
    <t>Stambeni objekti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</si>
  <si>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</si>
  <si>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</si>
  <si>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</si>
  <si>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</si>
  <si>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</si>
  <si>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</si>
  <si>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</si>
  <si>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</si>
  <si>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</si>
  <si>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</si>
  <si>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IZVJEŠTAJ RAČUNA FINANCIRANJA PREMA IZVORIMA FINANCIRANJA</t>
  </si>
  <si>
    <t>5=4/3*100</t>
  </si>
  <si>
    <t>UKUPNO PRIMICI</t>
  </si>
  <si>
    <t xml:space="preserve">UKUPNO IZDACI </t>
  </si>
  <si>
    <t>UKUPNO RASHODI</t>
  </si>
  <si>
    <t>UKUPNO PRIHODI</t>
  </si>
  <si>
    <t>TEKUĆI PLAN 2023.*</t>
  </si>
  <si>
    <t>INDEKS**</t>
  </si>
  <si>
    <t>RAZLIKA PRIMITAKA I IZDATAKA</t>
  </si>
  <si>
    <t>IZVORNI PLAN ILI REBALANS 2023.*</t>
  </si>
  <si>
    <t>SAŽETAK  RAČUNA PRIHODA I RASHODA I RAČUNA FINANCIRANJA</t>
  </si>
  <si>
    <t xml:space="preserve"> RAČUN FINANCIRANJA</t>
  </si>
  <si>
    <t xml:space="preserve"> RAČUN PRIHODA I RASHODA </t>
  </si>
  <si>
    <t xml:space="preserve">OSTVARENJE/IZVRŠENJE 
1.-6.2022. </t>
  </si>
  <si>
    <t xml:space="preserve">OSTVARENJE/IZVRŠENJE 
1.-6.2023. 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</si>
  <si>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</si>
  <si>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 xml:space="preserve"> IZVRŠENJE 
1.-6.2022. </t>
  </si>
  <si>
    <t xml:space="preserve"> IZVRŠENJE 
1.-6.2023. 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</si>
  <si>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</si>
  <si>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</si>
  <si>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</si>
  <si>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</si>
  <si>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Napomena:  Iznosi u stupcu "OSTVARENJE/IZVRŠENJE 1.-6.2022." preračunavaju se iz kuna u eure prema fiksnom tečaju konverzije (1 EUR=7,53450 kuna) i po pravilima za preračunavanje i zaokruživanje.</t>
  </si>
  <si>
    <t>Napomena : Iznosi u stupcima "OSTVARENJE/IZVRŠENJE 1.-6.2022." i "OSTVARENJE/IZVRŠENJE 1.-6. 2023." iskazuju se na dvije decimale.</t>
  </si>
  <si>
    <t xml:space="preserve">** AKO Opći i Posebni dio polugodišnjeg izvještaja ne sadrži "TEKUĆI PLAN 2023.", "INDEKS"("OSTVARENJE/IZVRŠENJE 1.-6.2023."/"TEKUĆI PLAN 2023.") iskazuje se kao "OSTVARENJE/IZVRŠENJE 1.-6.2023."/"IZVORNI PLAN 2023." ODNOSNO "REBALANS 2023." </t>
  </si>
  <si>
    <t>SAŽETAK RAČUNA PRIHODA I RASHODA</t>
  </si>
  <si>
    <t>Pomoći od međunarodnih organizacija te institucija i tijela EU</t>
  </si>
  <si>
    <t>Tekuće pomoći od institucija i tijela  EU</t>
  </si>
  <si>
    <t>Prijenosi između proračunskih korisnika istog proračuna</t>
  </si>
  <si>
    <t>Tekući prijenosi između proračunskih korisnika istog proračuna</t>
  </si>
  <si>
    <t>Tekući prijenosi između proračunskih korisnika istog proračuna temeljem prijenosa EU sredstava</t>
  </si>
  <si>
    <t>Prihodi od imovine</t>
  </si>
  <si>
    <t>Prihodi od financijske imovine</t>
  </si>
  <si>
    <t>Kamate na oročena sredstva i depozite po viđenju</t>
  </si>
  <si>
    <t>Prihodi od upravnih i administrativnih pristojbi, pristojbi po posebnim propisima i naknada</t>
  </si>
  <si>
    <t>Prihodi po posebnim propisima</t>
  </si>
  <si>
    <t xml:space="preserve">Ostali nespomenuti prihodi </t>
  </si>
  <si>
    <t>Prihodi iz nadležnog proračuna za financiranje redovne djelatnosti proračunskih korisnika</t>
  </si>
  <si>
    <t>Prihodi iz nadležnog proračuna za financiranje rashoda poslovanja</t>
  </si>
  <si>
    <t>Rashodi za nabavu proizvedene dugotrajne imovine</t>
  </si>
  <si>
    <t>Postrojenja i oprema</t>
  </si>
  <si>
    <t>Uredska oprema i namještaj</t>
  </si>
  <si>
    <t>Komunikacijska oprema</t>
  </si>
  <si>
    <t>Knjige, umjetnička djela i ostale izložbene vrijednosti</t>
  </si>
  <si>
    <t>Knjige</t>
  </si>
  <si>
    <t>Nematerijalna proizvedena imovina</t>
  </si>
  <si>
    <t>Ulaganja u računalne programe</t>
  </si>
  <si>
    <t>Rashodi za dodatna ulaganja na nefinancijskoj imovini</t>
  </si>
  <si>
    <t>Dodatna ulaganja na građevinskim objektima</t>
  </si>
  <si>
    <t>Ostali rashodi</t>
  </si>
  <si>
    <t>Tekuće donacije</t>
  </si>
  <si>
    <t>Tekuće donacije u novcu</t>
  </si>
  <si>
    <t>Financijski rashodi</t>
  </si>
  <si>
    <t>Ostali financijski rashodi</t>
  </si>
  <si>
    <t>Negativne tečajne razlike i razlike zbog primjene valutne klauzule</t>
  </si>
  <si>
    <t>Zatezne kamate</t>
  </si>
  <si>
    <t>Naknade građanima i kućanstvima na temelju osiguranja i druge naknade</t>
  </si>
  <si>
    <t>Ostale naknade građanima i kućanstvima iz proračuna</t>
  </si>
  <si>
    <t>Naknade građanima i kućanstvima u novcu</t>
  </si>
  <si>
    <t>Ostali nespomenuti rashodi poslovanja</t>
  </si>
  <si>
    <t>Premije osiguranja</t>
  </si>
  <si>
    <t>Reprezentacija</t>
  </si>
  <si>
    <t>Članarine i norme</t>
  </si>
  <si>
    <t>Pristojbe i naknade</t>
  </si>
  <si>
    <t>Troškovi sudskih postupaka</t>
  </si>
  <si>
    <t>Naknade troškova osobama izvan radnog odnosa</t>
  </si>
  <si>
    <t>Rashodi za usluge</t>
  </si>
  <si>
    <t>Usluge telefona, pošte i prijevoza</t>
  </si>
  <si>
    <t>Usluge tekućeg i investicijskog održavanja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</si>
  <si>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</si>
  <si>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</si>
  <si>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</si>
  <si>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</si>
  <si>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</si>
  <si>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</si>
  <si>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</si>
  <si>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Rashodi za materijal i energiju</t>
  </si>
  <si>
    <t>Uredski materijal i ostali materijalni rashodi</t>
  </si>
  <si>
    <t>Energija</t>
  </si>
  <si>
    <t>Materijal i dijelovi za tekuće i investicijsko održavanje</t>
  </si>
  <si>
    <t>Sitni inventar i auto gume</t>
  </si>
  <si>
    <t>Službena, radna i zaštitna odjeća i obuća</t>
  </si>
  <si>
    <t>Naknade za prijevoz, za rad na terenu i odvojeni život</t>
  </si>
  <si>
    <t>Stručno usavršavanje zaposlenika</t>
  </si>
  <si>
    <t>Ostale naknade troškova zaposlenima</t>
  </si>
  <si>
    <t>Plaće u naravi</t>
  </si>
  <si>
    <t>Plaće za prekovremeni rad</t>
  </si>
  <si>
    <t>Plaće za posebne uvjete rada</t>
  </si>
  <si>
    <t>Ostali rashodi za zaposlene</t>
  </si>
  <si>
    <t>Doprinosi na plaće</t>
  </si>
  <si>
    <t>Doprinosi za mirovinsko osiguranje</t>
  </si>
  <si>
    <t>Doprinosi za obvezno zdravstveno osiguranje</t>
  </si>
  <si>
    <t>Doprinosi za obvezno osiguranje u slučaju nezaposlenosti</t>
  </si>
  <si>
    <t>Prihodi iz nadležnog proračuna i od HZZO-a temeljem ugovornih obveza</t>
  </si>
  <si>
    <t xml:space="preserve">43 Prihodi za posebne namjene </t>
  </si>
  <si>
    <t>4 Prihodi za posebne namjene</t>
  </si>
  <si>
    <t xml:space="preserve"> 43 Prihodi za posebne namjene </t>
  </si>
  <si>
    <t xml:space="preserve">  51 Pomoći EU</t>
  </si>
  <si>
    <t xml:space="preserve">61 Donacije </t>
  </si>
  <si>
    <t xml:space="preserve"> 71 Prihodi od nefinancijske imovine i nadokn.šteta s osnova osiguranja</t>
  </si>
  <si>
    <t xml:space="preserve">  52 Ostale pomoći </t>
  </si>
  <si>
    <t xml:space="preserve">  61 Donacije </t>
  </si>
  <si>
    <t>Prihodi od pruženih usluga</t>
  </si>
  <si>
    <t>Donacije od pravnih i fizičkih osoba izvan općeg proračuna i povrat donacija po protestiranim jamstvima</t>
  </si>
  <si>
    <t xml:space="preserve">Tekuće pomoći od međunarodnih organizacija </t>
  </si>
  <si>
    <t>Bankarske usluge i usluge platnog prometa</t>
  </si>
  <si>
    <t>2372 SVEUČILIŠTE U SPLITU - EKONOMSKI FAKULTET</t>
  </si>
  <si>
    <t>AKTIVNOST</t>
  </si>
  <si>
    <t>OPIS AKTIVNOSTI</t>
  </si>
  <si>
    <t>IZVOR</t>
  </si>
  <si>
    <t>OPIS IZVORA</t>
  </si>
  <si>
    <t>SKUPINA RASHODA/ IZDATAKA</t>
  </si>
  <si>
    <t>A621004</t>
  </si>
  <si>
    <t>REDOVNA DJELATNOST SVEUČILIŠTA U SPLITU</t>
  </si>
  <si>
    <t>31</t>
  </si>
  <si>
    <t>32</t>
  </si>
  <si>
    <t>Opći prihodi i primici</t>
  </si>
  <si>
    <t>A621181</t>
  </si>
  <si>
    <t>PRAVOMOĆNE SUDSKE PRESUDE</t>
  </si>
  <si>
    <t>34</t>
  </si>
  <si>
    <t>A622122</t>
  </si>
  <si>
    <t>PROGRAMSKO FINANCIRANJE JAVNIH VISOKIH UČILIŠTA</t>
  </si>
  <si>
    <t>42</t>
  </si>
  <si>
    <t>45</t>
  </si>
  <si>
    <t>A679077</t>
  </si>
  <si>
    <t>EU PROJEKTI SVEUČILIŠTA U SPLITU (IZ EVIDENCIJSKIH PRIHODA)</t>
  </si>
  <si>
    <t>Pomoći EU</t>
  </si>
  <si>
    <t>A679091</t>
  </si>
  <si>
    <t>REDOVNA DJELATNOST SVEUČILIŠTA U SPLITU (IZ EVIDENCIJSKIH PRIHODA)</t>
  </si>
  <si>
    <t>38</t>
  </si>
  <si>
    <t>Vlastiti prihodi</t>
  </si>
  <si>
    <t>37</t>
  </si>
  <si>
    <t>Ostali prihodi za posebne namjene</t>
  </si>
  <si>
    <t>Ostale pomoći</t>
  </si>
  <si>
    <t>Donacije</t>
  </si>
  <si>
    <t>Prihodi od nefin.im.</t>
  </si>
  <si>
    <t>UKUPNO</t>
  </si>
  <si>
    <t>RASHODI PO PROGRAMSKOJ KLASIFIKACIJI</t>
  </si>
  <si>
    <t>K679106</t>
  </si>
  <si>
    <t>OP UČINKOVITI LJUDSKI POTENCIJALI 2014.-2020., PRIORITET 3</t>
  </si>
  <si>
    <t>Sredstva učešća za pomoći</t>
  </si>
  <si>
    <t>Europski socijalni fond (ESF)</t>
  </si>
  <si>
    <t xml:space="preserve"> 561 Europski socijalni fond (ESF)</t>
  </si>
  <si>
    <t>09 Obrazovanje</t>
  </si>
  <si>
    <t xml:space="preserve">  094 Visoka naobrazba</t>
  </si>
  <si>
    <t>Ostali prihodi</t>
  </si>
  <si>
    <t>Kazne, upravne mjere i ostali prihodi</t>
  </si>
  <si>
    <t>Otplata glavnice primljenih kredita i zajmova od kreditnih i ostalih financijskih institucija u javnom sektoru</t>
  </si>
  <si>
    <t>Otplata glavnice primljenih kredita od kreditnih institucija u javnom sektoru</t>
  </si>
  <si>
    <t>Primljeni krediti i zajmovi od kreditnih i ostalih financijskih institucija u javnom sektoru</t>
  </si>
  <si>
    <t>Primljeni krediti od kreditnih institucija u javnom sektoru</t>
  </si>
  <si>
    <t>81 Namjenski primici od zaduživanja</t>
  </si>
  <si>
    <t>Namjenski primici od zaduživanja</t>
  </si>
  <si>
    <t>DEKAN:</t>
  </si>
  <si>
    <t>Prof. dr. sc. Vinko Muštra</t>
  </si>
  <si>
    <t>KLASA: 400-04/23-01/03</t>
  </si>
  <si>
    <t>UR.BROJ: 2181-196-02-01-23-01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</si>
</sst>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n&quot;"/>
  </numFmts>
  <fonts count="2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11"/>
      <name val="Times New Roman"/>
      <family val="1"/>
    </font>
    <font>
      <b/>
      <sz val="12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DEBF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</cellStyleXfs>
  <cellXfs count="235">
    <xf numFmtId="0" fontId="0" fillId="0" borderId="0" xfId="0"/>
    <xf numFmtId="0" fontId="3" fillId="0" borderId="0" xfId="0" applyNumberFormat="1" applyFont="1" applyFill="1" applyBorder="1" applyAlignment="1" applyProtection="1"/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 applyProtection="1">
      <alignment horizontal="right" wrapText="1"/>
    </xf>
    <xf numFmtId="0" fontId="10" fillId="2" borderId="3" xfId="0" applyNumberFormat="1" applyFont="1" applyFill="1" applyBorder="1" applyAlignment="1" applyProtection="1">
      <alignment horizontal="left" vertical="center" wrapText="1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quotePrefix="1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 applyProtection="1">
      <alignment horizontal="left" vertical="center"/>
    </xf>
    <xf numFmtId="0" fontId="8" fillId="2" borderId="3" xfId="0" applyNumberFormat="1" applyFont="1" applyFill="1" applyBorder="1" applyAlignment="1" applyProtection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0" fontId="9" fillId="2" borderId="3" xfId="0" quotePrefix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vertical="center" wrapText="1"/>
    </xf>
    <xf numFmtId="0" fontId="8" fillId="2" borderId="3" xfId="0" applyNumberFormat="1" applyFont="1" applyFill="1" applyBorder="1" applyAlignment="1" applyProtection="1">
      <alignment vertical="center" wrapText="1"/>
    </xf>
    <xf numFmtId="0" fontId="10" fillId="2" borderId="3" xfId="0" quotePrefix="1" applyFont="1" applyFill="1" applyBorder="1" applyAlignment="1">
      <alignment horizontal="left" vertical="center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 applyProtection="1">
      <alignment horizontal="right" wrapText="1"/>
    </xf>
    <xf numFmtId="3" fontId="6" fillId="0" borderId="3" xfId="0" applyNumberFormat="1" applyFont="1" applyBorder="1" applyAlignment="1">
      <alignment horizontal="right"/>
    </xf>
    <xf numFmtId="3" fontId="6" fillId="3" borderId="3" xfId="0" applyNumberFormat="1" applyFont="1" applyFill="1" applyBorder="1" applyAlignment="1" applyProtection="1">
      <alignment horizontal="right" wrapText="1"/>
    </xf>
    <xf numFmtId="0" fontId="10" fillId="3" borderId="1" xfId="0" applyFont="1" applyFill="1" applyBorder="1" applyAlignment="1">
      <alignment horizontal="left" vertical="center"/>
    </xf>
    <xf numFmtId="0" fontId="8" fillId="3" borderId="2" xfId="0" applyNumberFormat="1" applyFont="1" applyFill="1" applyBorder="1" applyAlignment="1" applyProtection="1">
      <alignment vertical="center"/>
    </xf>
    <xf numFmtId="0" fontId="9" fillId="2" borderId="3" xfId="0" applyFont="1" applyFill="1" applyBorder="1" applyAlignment="1">
      <alignment horizontal="left" vertical="center"/>
    </xf>
    <xf numFmtId="0" fontId="9" fillId="2" borderId="3" xfId="0" quotePrefix="1" applyFont="1" applyFill="1" applyBorder="1" applyAlignment="1">
      <alignment horizontal="left" vertical="center" wrapText="1" indent="1"/>
    </xf>
    <xf numFmtId="0" fontId="9" fillId="2" borderId="3" xfId="0" applyFont="1" applyFill="1" applyBorder="1" applyAlignment="1">
      <alignment horizontal="left" vertical="center" indent="1"/>
    </xf>
    <xf numFmtId="0" fontId="9" fillId="2" borderId="3" xfId="0" applyNumberFormat="1" applyFont="1" applyFill="1" applyBorder="1" applyAlignment="1" applyProtection="1">
      <alignment horizontal="left" vertical="center" wrapText="1" indent="1"/>
    </xf>
    <xf numFmtId="0" fontId="8" fillId="2" borderId="3" xfId="0" quotePrefix="1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8" fillId="0" borderId="3" xfId="0" applyNumberFormat="1" applyFont="1" applyFill="1" applyBorder="1" applyAlignment="1" applyProtection="1">
      <alignment vertical="center" wrapText="1"/>
    </xf>
    <xf numFmtId="0" fontId="6" fillId="0" borderId="3" xfId="0" quotePrefix="1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left" vertical="center" wrapText="1"/>
    </xf>
    <xf numFmtId="0" fontId="0" fillId="0" borderId="3" xfId="0" applyBorder="1"/>
    <xf numFmtId="0" fontId="14" fillId="0" borderId="5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6" fillId="2" borderId="3" xfId="0" applyNumberFormat="1" applyFont="1" applyFill="1" applyBorder="1" applyAlignment="1" applyProtection="1">
      <alignment horizontal="center" vertical="center" wrapText="1"/>
    </xf>
    <xf numFmtId="0" fontId="16" fillId="0" borderId="3" xfId="0" quotePrefix="1" applyNumberFormat="1" applyFont="1" applyFill="1" applyBorder="1" applyAlignment="1" applyProtection="1">
      <alignment horizontal="center" vertical="center" wrapText="1"/>
    </xf>
    <xf numFmtId="0" fontId="16" fillId="0" borderId="3" xfId="0" quotePrefix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6" fillId="3" borderId="3" xfId="0" quotePrefix="1" applyFont="1" applyFill="1" applyBorder="1" applyAlignment="1">
      <alignment horizontal="left" wrapText="1"/>
    </xf>
    <xf numFmtId="0" fontId="6" fillId="3" borderId="3" xfId="0" applyNumberFormat="1" applyFont="1" applyFill="1" applyBorder="1" applyAlignment="1" applyProtection="1">
      <alignment horizontal="center" vertical="center" wrapText="1"/>
    </xf>
    <xf numFmtId="0" fontId="0" fillId="3" borderId="0" xfId="0" applyFill="1"/>
    <xf numFmtId="0" fontId="7" fillId="3" borderId="3" xfId="0" applyNumberFormat="1" applyFont="1" applyFill="1" applyBorder="1" applyAlignment="1" applyProtection="1">
      <alignment wrapText="1"/>
    </xf>
    <xf numFmtId="3" fontId="5" fillId="3" borderId="3" xfId="0" applyNumberFormat="1" applyFont="1" applyFill="1" applyBorder="1" applyAlignment="1">
      <alignment horizontal="right"/>
    </xf>
    <xf numFmtId="0" fontId="16" fillId="3" borderId="3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16" fillId="3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6" fillId="3" borderId="3" xfId="0" applyNumberFormat="1" applyFont="1" applyFill="1" applyBorder="1" applyAlignment="1" applyProtection="1">
      <alignment horizontal="left" vertical="center" wrapText="1"/>
    </xf>
    <xf numFmtId="0" fontId="0" fillId="3" borderId="0" xfId="0" applyFill="1" applyAlignment="1">
      <alignment horizontal="left"/>
    </xf>
    <xf numFmtId="0" fontId="8" fillId="0" borderId="3" xfId="2" applyFont="1" applyFill="1" applyBorder="1" applyAlignment="1">
      <alignment horizontal="left" vertical="center" wrapText="1"/>
    </xf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8" fillId="2" borderId="0" xfId="0" quotePrefix="1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 applyProtection="1">
      <alignment horizontal="right" wrapText="1"/>
    </xf>
    <xf numFmtId="0" fontId="0" fillId="0" borderId="0" xfId="0" applyBorder="1"/>
    <xf numFmtId="0" fontId="8" fillId="0" borderId="3" xfId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left" wrapText="1"/>
    </xf>
    <xf numFmtId="0" fontId="3" fillId="0" borderId="3" xfId="3" applyFont="1" applyFill="1" applyBorder="1" applyAlignment="1">
      <alignment horizontal="left" vertical="center" wrapText="1"/>
    </xf>
    <xf numFmtId="0" fontId="3" fillId="0" borderId="3" xfId="4" applyFont="1" applyFill="1" applyBorder="1" applyAlignment="1">
      <alignment horizontal="left" wrapText="1"/>
    </xf>
    <xf numFmtId="0" fontId="8" fillId="4" borderId="3" xfId="1" applyFont="1" applyFill="1" applyBorder="1" applyAlignment="1">
      <alignment horizontal="left" vertical="center" wrapText="1"/>
    </xf>
    <xf numFmtId="0" fontId="8" fillId="0" borderId="3" xfId="5" applyFont="1" applyFill="1" applyBorder="1" applyAlignment="1">
      <alignment vertical="center" wrapText="1"/>
    </xf>
    <xf numFmtId="0" fontId="19" fillId="0" borderId="3" xfId="1" applyFont="1" applyFill="1" applyBorder="1" applyAlignment="1">
      <alignment horizontal="left" vertical="center" wrapText="1"/>
    </xf>
    <xf numFmtId="3" fontId="6" fillId="2" borderId="3" xfId="0" applyNumberFormat="1" applyFont="1" applyFill="1" applyBorder="1" applyAlignment="1">
      <alignment horizontal="right"/>
    </xf>
    <xf numFmtId="0" fontId="9" fillId="2" borderId="3" xfId="0" applyNumberFormat="1" applyFont="1" applyFill="1" applyBorder="1" applyAlignment="1" applyProtection="1">
      <alignment horizontal="left" vertical="center" wrapText="1"/>
    </xf>
    <xf numFmtId="4" fontId="0" fillId="0" borderId="3" xfId="0" applyNumberFormat="1" applyBorder="1"/>
    <xf numFmtId="4" fontId="0" fillId="0" borderId="0" xfId="0" applyNumberFormat="1"/>
    <xf numFmtId="4" fontId="3" fillId="0" borderId="0" xfId="0" applyNumberFormat="1" applyFont="1" applyFill="1" applyBorder="1" applyAlignment="1" applyProtection="1">
      <alignment vertical="center" wrapText="1"/>
    </xf>
    <xf numFmtId="4" fontId="6" fillId="3" borderId="3" xfId="0" applyNumberFormat="1" applyFont="1" applyFill="1" applyBorder="1" applyAlignment="1" applyProtection="1">
      <alignment horizontal="center" vertical="center" wrapText="1"/>
    </xf>
    <xf numFmtId="0" fontId="10" fillId="5" borderId="3" xfId="0" applyNumberFormat="1" applyFont="1" applyFill="1" applyBorder="1" applyAlignment="1" applyProtection="1">
      <alignment horizontal="left" vertical="center" wrapText="1"/>
    </xf>
    <xf numFmtId="4" fontId="0" fillId="5" borderId="3" xfId="0" applyNumberFormat="1" applyFill="1" applyBorder="1"/>
    <xf numFmtId="0" fontId="0" fillId="5" borderId="3" xfId="0" applyFill="1" applyBorder="1"/>
    <xf numFmtId="0" fontId="10" fillId="6" borderId="3" xfId="0" applyNumberFormat="1" applyFont="1" applyFill="1" applyBorder="1" applyAlignment="1" applyProtection="1">
      <alignment horizontal="left" vertical="center" wrapText="1"/>
    </xf>
    <xf numFmtId="0" fontId="8" fillId="6" borderId="3" xfId="0" applyNumberFormat="1" applyFont="1" applyFill="1" applyBorder="1" applyAlignment="1" applyProtection="1">
      <alignment horizontal="left" vertical="center" wrapText="1"/>
    </xf>
    <xf numFmtId="3" fontId="3" fillId="6" borderId="3" xfId="0" applyNumberFormat="1" applyFont="1" applyFill="1" applyBorder="1" applyAlignment="1">
      <alignment horizontal="right"/>
    </xf>
    <xf numFmtId="4" fontId="0" fillId="6" borderId="3" xfId="0" applyNumberFormat="1" applyFill="1" applyBorder="1"/>
    <xf numFmtId="0" fontId="0" fillId="6" borderId="3" xfId="0" applyFill="1" applyBorder="1"/>
    <xf numFmtId="0" fontId="8" fillId="6" borderId="3" xfId="0" quotePrefix="1" applyFont="1" applyFill="1" applyBorder="1" applyAlignment="1">
      <alignment horizontal="left" vertical="center"/>
    </xf>
    <xf numFmtId="0" fontId="10" fillId="6" borderId="3" xfId="0" quotePrefix="1" applyFont="1" applyFill="1" applyBorder="1" applyAlignment="1">
      <alignment horizontal="left" vertical="center"/>
    </xf>
    <xf numFmtId="0" fontId="9" fillId="6" borderId="3" xfId="0" quotePrefix="1" applyFont="1" applyFill="1" applyBorder="1" applyAlignment="1">
      <alignment horizontal="left" vertical="center"/>
    </xf>
    <xf numFmtId="0" fontId="8" fillId="6" borderId="3" xfId="1" applyFont="1" applyFill="1" applyBorder="1" applyAlignment="1">
      <alignment horizontal="left" vertical="center" wrapText="1"/>
    </xf>
    <xf numFmtId="0" fontId="3" fillId="6" borderId="3" xfId="3" applyFont="1" applyFill="1" applyBorder="1" applyAlignment="1">
      <alignment horizontal="left" wrapText="1"/>
    </xf>
    <xf numFmtId="0" fontId="3" fillId="6" borderId="3" xfId="3" applyFont="1" applyFill="1" applyBorder="1" applyAlignment="1">
      <alignment horizontal="left" vertical="center" wrapText="1"/>
    </xf>
    <xf numFmtId="0" fontId="8" fillId="6" borderId="3" xfId="2" applyFont="1" applyFill="1" applyBorder="1" applyAlignment="1">
      <alignment horizontal="left" vertical="center" wrapText="1"/>
    </xf>
    <xf numFmtId="0" fontId="8" fillId="6" borderId="3" xfId="0" quotePrefix="1" applyFont="1" applyFill="1" applyBorder="1" applyAlignment="1">
      <alignment horizontal="left" vertical="center" wrapText="1"/>
    </xf>
    <xf numFmtId="3" fontId="6" fillId="5" borderId="3" xfId="0" applyNumberFormat="1" applyFont="1" applyFill="1" applyBorder="1" applyAlignment="1"/>
    <xf numFmtId="4" fontId="6" fillId="5" borderId="3" xfId="0" applyNumberFormat="1" applyFont="1" applyFill="1" applyBorder="1" applyAlignment="1"/>
    <xf numFmtId="0" fontId="10" fillId="5" borderId="3" xfId="0" quotePrefix="1" applyFont="1" applyFill="1" applyBorder="1" applyAlignment="1">
      <alignment horizontal="left" vertical="center"/>
    </xf>
    <xf numFmtId="0" fontId="8" fillId="5" borderId="3" xfId="0" quotePrefix="1" applyFont="1" applyFill="1" applyBorder="1" applyAlignment="1">
      <alignment horizontal="left" vertical="center"/>
    </xf>
    <xf numFmtId="0" fontId="9" fillId="5" borderId="3" xfId="0" quotePrefix="1" applyFont="1" applyFill="1" applyBorder="1" applyAlignment="1">
      <alignment horizontal="left" vertical="center"/>
    </xf>
    <xf numFmtId="3" fontId="17" fillId="5" borderId="3" xfId="0" applyNumberFormat="1" applyFont="1" applyFill="1" applyBorder="1" applyAlignment="1" applyProtection="1">
      <alignment vertical="center" wrapText="1"/>
    </xf>
    <xf numFmtId="4" fontId="17" fillId="5" borderId="3" xfId="0" applyNumberFormat="1" applyFont="1" applyFill="1" applyBorder="1" applyAlignment="1" applyProtection="1">
      <alignment vertical="center" wrapText="1"/>
    </xf>
    <xf numFmtId="3" fontId="6" fillId="5" borderId="3" xfId="0" applyNumberFormat="1" applyFont="1" applyFill="1" applyBorder="1" applyAlignment="1">
      <alignment horizontal="right"/>
    </xf>
    <xf numFmtId="0" fontId="10" fillId="5" borderId="3" xfId="0" applyFont="1" applyFill="1" applyBorder="1" applyAlignment="1">
      <alignment horizontal="left" vertical="center"/>
    </xf>
    <xf numFmtId="0" fontId="10" fillId="5" borderId="3" xfId="0" applyNumberFormat="1" applyFont="1" applyFill="1" applyBorder="1" applyAlignment="1" applyProtection="1">
      <alignment horizontal="left" vertical="center"/>
    </xf>
    <xf numFmtId="0" fontId="10" fillId="5" borderId="3" xfId="0" applyNumberFormat="1" applyFont="1" applyFill="1" applyBorder="1" applyAlignment="1" applyProtection="1">
      <alignment vertical="center" wrapText="1"/>
    </xf>
    <xf numFmtId="4" fontId="6" fillId="2" borderId="3" xfId="0" applyNumberFormat="1" applyFont="1" applyFill="1" applyBorder="1" applyAlignment="1">
      <alignment horizontal="right"/>
    </xf>
    <xf numFmtId="4" fontId="6" fillId="5" borderId="3" xfId="0" applyNumberFormat="1" applyFont="1" applyFill="1" applyBorder="1" applyAlignment="1">
      <alignment horizontal="right"/>
    </xf>
    <xf numFmtId="3" fontId="16" fillId="3" borderId="3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3" xfId="0" applyFont="1" applyFill="1" applyBorder="1"/>
    <xf numFmtId="0" fontId="0" fillId="3" borderId="3" xfId="0" applyFill="1" applyBorder="1" applyAlignment="1">
      <alignment horizontal="center"/>
    </xf>
    <xf numFmtId="3" fontId="1" fillId="3" borderId="3" xfId="0" applyNumberFormat="1" applyFont="1" applyFill="1" applyBorder="1"/>
    <xf numFmtId="0" fontId="0" fillId="0" borderId="0" xfId="0" applyFill="1"/>
    <xf numFmtId="4" fontId="1" fillId="3" borderId="3" xfId="0" applyNumberFormat="1" applyFont="1" applyFill="1" applyBorder="1"/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/>
    <xf numFmtId="0" fontId="0" fillId="0" borderId="3" xfId="0" applyFill="1" applyBorder="1" applyAlignment="1">
      <alignment horizontal="center"/>
    </xf>
    <xf numFmtId="3" fontId="1" fillId="0" borderId="3" xfId="0" applyNumberFormat="1" applyFont="1" applyFill="1" applyBorder="1"/>
    <xf numFmtId="4" fontId="1" fillId="0" borderId="3" xfId="0" applyNumberFormat="1" applyFont="1" applyFill="1" applyBorder="1"/>
    <xf numFmtId="0" fontId="0" fillId="0" borderId="3" xfId="0" applyFill="1" applyBorder="1"/>
    <xf numFmtId="4" fontId="6" fillId="0" borderId="3" xfId="0" applyNumberFormat="1" applyFont="1" applyFill="1" applyBorder="1" applyAlignment="1">
      <alignment horizontal="right"/>
    </xf>
    <xf numFmtId="164" fontId="6" fillId="3" borderId="3" xfId="0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6" fillId="3" borderId="3" xfId="0" applyNumberFormat="1" applyFont="1" applyFill="1" applyBorder="1" applyAlignment="1">
      <alignment horizontal="right"/>
    </xf>
    <xf numFmtId="4" fontId="6" fillId="3" borderId="3" xfId="0" applyNumberFormat="1" applyFont="1" applyFill="1" applyBorder="1" applyAlignment="1" applyProtection="1">
      <alignment horizontal="right" wrapText="1"/>
    </xf>
    <xf numFmtId="3" fontId="0" fillId="6" borderId="3" xfId="0" applyNumberFormat="1" applyFill="1" applyBorder="1"/>
    <xf numFmtId="3" fontId="0" fillId="5" borderId="3" xfId="0" applyNumberFormat="1" applyFill="1" applyBorder="1"/>
    <xf numFmtId="3" fontId="0" fillId="0" borderId="3" xfId="0" applyNumberFormat="1" applyBorder="1"/>
    <xf numFmtId="1" fontId="0" fillId="0" borderId="3" xfId="0" applyNumberFormat="1" applyBorder="1"/>
    <xf numFmtId="3" fontId="6" fillId="2" borderId="3" xfId="0" applyNumberFormat="1" applyFont="1" applyFill="1" applyBorder="1" applyAlignment="1" applyProtection="1">
      <alignment horizontal="right" wrapText="1"/>
    </xf>
    <xf numFmtId="4" fontId="6" fillId="2" borderId="3" xfId="0" applyNumberFormat="1" applyFont="1" applyFill="1" applyBorder="1" applyAlignment="1" applyProtection="1">
      <alignment horizontal="right" wrapText="1"/>
    </xf>
    <xf numFmtId="4" fontId="1" fillId="0" borderId="3" xfId="0" applyNumberFormat="1" applyFont="1" applyBorder="1"/>
    <xf numFmtId="49" fontId="22" fillId="0" borderId="6" xfId="0" applyNumberFormat="1" applyFont="1" applyFill="1" applyBorder="1" applyAlignment="1" applyProtection="1">
      <alignment horizontal="left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16" fillId="0" borderId="3" xfId="0" applyNumberFormat="1" applyFont="1" applyFill="1" applyBorder="1" applyAlignment="1" applyProtection="1">
      <alignment horizontal="center" vertical="center" wrapText="1"/>
    </xf>
    <xf numFmtId="3" fontId="0" fillId="0" borderId="3" xfId="0" applyNumberFormat="1" applyFill="1" applyBorder="1"/>
    <xf numFmtId="4" fontId="0" fillId="0" borderId="3" xfId="0" applyNumberFormat="1" applyFill="1" applyBorder="1"/>
    <xf numFmtId="4" fontId="0" fillId="0" borderId="3" xfId="0" applyNumberFormat="1" applyFont="1" applyFill="1" applyBorder="1"/>
    <xf numFmtId="0" fontId="0" fillId="0" borderId="3" xfId="0" applyFont="1" applyFill="1" applyBorder="1"/>
    <xf numFmtId="0" fontId="0" fillId="0" borderId="3" xfId="0" applyFont="1" applyFill="1" applyBorder="1" applyAlignment="1">
      <alignment horizontal="center"/>
    </xf>
    <xf numFmtId="3" fontId="0" fillId="0" borderId="3" xfId="0" applyNumberFormat="1" applyFont="1" applyFill="1" applyBorder="1"/>
    <xf numFmtId="3" fontId="6" fillId="3" borderId="3" xfId="0" applyNumberFormat="1" applyFont="1" applyFill="1" applyBorder="1" applyAlignment="1" applyProtection="1">
      <alignment horizontal="right" vertical="center" wrapText="1"/>
    </xf>
    <xf numFmtId="4" fontId="1" fillId="0" borderId="0" xfId="0" applyNumberFormat="1" applyFont="1"/>
    <xf numFmtId="4" fontId="6" fillId="3" borderId="3" xfId="0" applyNumberFormat="1" applyFont="1" applyFill="1" applyBorder="1" applyAlignment="1" applyProtection="1">
      <alignment horizontal="right" vertical="center" wrapText="1"/>
    </xf>
    <xf numFmtId="3" fontId="1" fillId="0" borderId="3" xfId="0" applyNumberFormat="1" applyFont="1" applyBorder="1"/>
    <xf numFmtId="4" fontId="3" fillId="2" borderId="3" xfId="0" applyNumberFormat="1" applyFont="1" applyFill="1" applyBorder="1" applyAlignment="1">
      <alignment horizontal="right"/>
    </xf>
    <xf numFmtId="0" fontId="8" fillId="8" borderId="3" xfId="0" quotePrefix="1" applyFont="1" applyFill="1" applyBorder="1" applyAlignment="1">
      <alignment horizontal="left" vertical="center"/>
    </xf>
    <xf numFmtId="0" fontId="10" fillId="8" borderId="3" xfId="0" quotePrefix="1" applyFont="1" applyFill="1" applyBorder="1" applyAlignment="1">
      <alignment horizontal="left" vertical="center"/>
    </xf>
    <xf numFmtId="4" fontId="3" fillId="8" borderId="3" xfId="0" applyNumberFormat="1" applyFont="1" applyFill="1" applyBorder="1" applyAlignment="1">
      <alignment horizontal="right"/>
    </xf>
    <xf numFmtId="3" fontId="3" fillId="8" borderId="3" xfId="0" applyNumberFormat="1" applyFont="1" applyFill="1" applyBorder="1" applyAlignment="1">
      <alignment horizontal="right"/>
    </xf>
    <xf numFmtId="4" fontId="0" fillId="8" borderId="3" xfId="0" applyNumberFormat="1" applyFill="1" applyBorder="1"/>
    <xf numFmtId="0" fontId="0" fillId="8" borderId="3" xfId="0" applyFill="1" applyBorder="1"/>
    <xf numFmtId="0" fontId="8" fillId="8" borderId="3" xfId="2" applyFont="1" applyFill="1" applyBorder="1" applyAlignment="1">
      <alignment horizontal="left" vertical="center" wrapText="1"/>
    </xf>
    <xf numFmtId="0" fontId="8" fillId="8" borderId="3" xfId="1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 applyProtection="1">
      <alignment vertical="center" wrapText="1"/>
    </xf>
    <xf numFmtId="4" fontId="10" fillId="0" borderId="3" xfId="0" applyNumberFormat="1" applyFont="1" applyFill="1" applyBorder="1" applyAlignment="1" applyProtection="1">
      <alignment vertical="center"/>
    </xf>
    <xf numFmtId="0" fontId="10" fillId="0" borderId="3" xfId="0" applyNumberFormat="1" applyFont="1" applyFill="1" applyBorder="1" applyAlignment="1" applyProtection="1">
      <alignment vertical="center"/>
    </xf>
    <xf numFmtId="0" fontId="10" fillId="8" borderId="3" xfId="0" applyNumberFormat="1" applyFont="1" applyFill="1" applyBorder="1" applyAlignment="1" applyProtection="1">
      <alignment horizontal="left" vertical="center" wrapText="1"/>
    </xf>
    <xf numFmtId="4" fontId="6" fillId="8" borderId="3" xfId="0" applyNumberFormat="1" applyFont="1" applyFill="1" applyBorder="1" applyAlignment="1" applyProtection="1">
      <alignment horizontal="right" wrapText="1"/>
    </xf>
    <xf numFmtId="3" fontId="6" fillId="8" borderId="3" xfId="0" applyNumberFormat="1" applyFont="1" applyFill="1" applyBorder="1" applyAlignment="1" applyProtection="1">
      <alignment horizontal="right" wrapText="1"/>
    </xf>
    <xf numFmtId="3" fontId="1" fillId="8" borderId="3" xfId="0" applyNumberFormat="1" applyFont="1" applyFill="1" applyBorder="1"/>
    <xf numFmtId="3" fontId="0" fillId="8" borderId="3" xfId="0" applyNumberFormat="1" applyFill="1" applyBorder="1"/>
    <xf numFmtId="3" fontId="23" fillId="0" borderId="3" xfId="0" applyNumberFormat="1" applyFont="1" applyBorder="1"/>
    <xf numFmtId="3" fontId="24" fillId="0" borderId="3" xfId="0" applyNumberFormat="1" applyFont="1" applyBorder="1"/>
    <xf numFmtId="0" fontId="8" fillId="0" borderId="3" xfId="6" applyFont="1" applyFill="1" applyBorder="1" applyAlignment="1">
      <alignment horizontal="left" vertical="center" wrapText="1"/>
    </xf>
    <xf numFmtId="0" fontId="8" fillId="0" borderId="3" xfId="7" applyFont="1" applyFill="1" applyBorder="1" applyAlignment="1">
      <alignment horizontal="left" vertical="center" wrapText="1"/>
    </xf>
    <xf numFmtId="0" fontId="1" fillId="0" borderId="3" xfId="0" applyFont="1" applyBorder="1"/>
    <xf numFmtId="0" fontId="25" fillId="2" borderId="3" xfId="0" applyNumberFormat="1" applyFont="1" applyFill="1" applyBorder="1" applyAlignment="1" applyProtection="1">
      <alignment horizontal="left" vertical="center" wrapText="1"/>
    </xf>
    <xf numFmtId="0" fontId="8" fillId="8" borderId="3" xfId="0" applyNumberFormat="1" applyFont="1" applyFill="1" applyBorder="1" applyAlignment="1" applyProtection="1">
      <alignment horizontal="left" vertical="center" wrapText="1"/>
    </xf>
    <xf numFmtId="0" fontId="8" fillId="8" borderId="3" xfId="6" applyFont="1" applyFill="1" applyBorder="1" applyAlignment="1">
      <alignment horizontal="left" vertical="center" wrapText="1"/>
    </xf>
    <xf numFmtId="3" fontId="3" fillId="8" borderId="3" xfId="0" applyNumberFormat="1" applyFont="1" applyFill="1" applyBorder="1" applyAlignment="1" applyProtection="1">
      <alignment horizontal="right" wrapText="1"/>
    </xf>
    <xf numFmtId="4" fontId="23" fillId="0" borderId="3" xfId="0" applyNumberFormat="1" applyFont="1" applyBorder="1"/>
    <xf numFmtId="4" fontId="0" fillId="9" borderId="3" xfId="0" applyNumberFormat="1" applyFill="1" applyBorder="1"/>
    <xf numFmtId="0" fontId="10" fillId="9" borderId="3" xfId="0" applyNumberFormat="1" applyFont="1" applyFill="1" applyBorder="1" applyAlignment="1" applyProtection="1">
      <alignment horizontal="left" vertical="center" wrapText="1"/>
    </xf>
    <xf numFmtId="0" fontId="10" fillId="9" borderId="3" xfId="0" quotePrefix="1" applyFont="1" applyFill="1" applyBorder="1" applyAlignment="1">
      <alignment horizontal="left" vertical="center"/>
    </xf>
    <xf numFmtId="0" fontId="10" fillId="9" borderId="3" xfId="6" applyFont="1" applyFill="1" applyBorder="1" applyAlignment="1">
      <alignment horizontal="left" vertical="center" wrapText="1"/>
    </xf>
    <xf numFmtId="4" fontId="6" fillId="9" borderId="3" xfId="0" applyNumberFormat="1" applyFont="1" applyFill="1" applyBorder="1" applyAlignment="1">
      <alignment horizontal="right"/>
    </xf>
    <xf numFmtId="3" fontId="6" fillId="9" borderId="3" xfId="0" applyNumberFormat="1" applyFont="1" applyFill="1" applyBorder="1" applyAlignment="1">
      <alignment horizontal="right"/>
    </xf>
    <xf numFmtId="3" fontId="6" fillId="9" borderId="3" xfId="0" applyNumberFormat="1" applyFont="1" applyFill="1" applyBorder="1" applyAlignment="1" applyProtection="1">
      <alignment horizontal="right" wrapText="1"/>
    </xf>
    <xf numFmtId="4" fontId="1" fillId="9" borderId="3" xfId="0" applyNumberFormat="1" applyFont="1" applyFill="1" applyBorder="1"/>
    <xf numFmtId="0" fontId="1" fillId="9" borderId="3" xfId="0" applyFont="1" applyFill="1" applyBorder="1"/>
    <xf numFmtId="0" fontId="10" fillId="9" borderId="3" xfId="0" quotePrefix="1" applyFont="1" applyFill="1" applyBorder="1" applyAlignment="1">
      <alignment horizontal="left" vertical="center" wrapText="1"/>
    </xf>
    <xf numFmtId="0" fontId="8" fillId="8" borderId="3" xfId="0" quotePrefix="1" applyFont="1" applyFill="1" applyBorder="1" applyAlignment="1">
      <alignment horizontal="left" vertical="center" wrapText="1"/>
    </xf>
    <xf numFmtId="0" fontId="0" fillId="0" borderId="0" xfId="0" applyFill="1" applyBorder="1"/>
    <xf numFmtId="0" fontId="1" fillId="7" borderId="7" xfId="0" applyFont="1" applyFill="1" applyBorder="1" applyAlignment="1">
      <alignment vertical="center"/>
    </xf>
    <xf numFmtId="3" fontId="1" fillId="7" borderId="7" xfId="0" applyNumberFormat="1" applyFont="1" applyFill="1" applyBorder="1" applyAlignment="1">
      <alignment vertical="center"/>
    </xf>
    <xf numFmtId="4" fontId="1" fillId="7" borderId="7" xfId="0" applyNumberFormat="1" applyFont="1" applyFill="1" applyBorder="1" applyAlignment="1">
      <alignment vertical="center"/>
    </xf>
    <xf numFmtId="3" fontId="1" fillId="3" borderId="8" xfId="0" applyNumberFormat="1" applyFont="1" applyFill="1" applyBorder="1"/>
    <xf numFmtId="0" fontId="1" fillId="10" borderId="3" xfId="0" applyFont="1" applyFill="1" applyBorder="1" applyAlignment="1">
      <alignment horizontal="center"/>
    </xf>
    <xf numFmtId="0" fontId="1" fillId="10" borderId="3" xfId="0" applyFont="1" applyFill="1" applyBorder="1"/>
    <xf numFmtId="0" fontId="0" fillId="10" borderId="3" xfId="0" applyFill="1" applyBorder="1"/>
    <xf numFmtId="4" fontId="0" fillId="10" borderId="3" xfId="0" applyNumberFormat="1" applyFill="1" applyBorder="1"/>
    <xf numFmtId="3" fontId="1" fillId="10" borderId="3" xfId="0" applyNumberFormat="1" applyFont="1" applyFill="1" applyBorder="1"/>
    <xf numFmtId="0" fontId="0" fillId="10" borderId="3" xfId="0" applyFill="1" applyBorder="1" applyAlignment="1">
      <alignment horizontal="center"/>
    </xf>
    <xf numFmtId="3" fontId="26" fillId="6" borderId="3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 wrapText="1"/>
    </xf>
    <xf numFmtId="0" fontId="16" fillId="0" borderId="2" xfId="0" quotePrefix="1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6" fillId="3" borderId="1" xfId="0" quotePrefix="1" applyFont="1" applyFill="1" applyBorder="1" applyAlignment="1">
      <alignment horizontal="left" wrapText="1"/>
    </xf>
    <xf numFmtId="0" fontId="6" fillId="3" borderId="2" xfId="0" quotePrefix="1" applyFont="1" applyFill="1" applyBorder="1" applyAlignment="1">
      <alignment horizontal="left" wrapText="1"/>
    </xf>
    <xf numFmtId="0" fontId="6" fillId="3" borderId="4" xfId="0" quotePrefix="1" applyFont="1" applyFill="1" applyBorder="1" applyAlignment="1">
      <alignment horizontal="left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0" fillId="3" borderId="1" xfId="0" applyNumberFormat="1" applyFont="1" applyFill="1" applyBorder="1" applyAlignment="1" applyProtection="1">
      <alignment horizontal="left" vertical="center" wrapText="1"/>
    </xf>
    <xf numFmtId="0" fontId="8" fillId="3" borderId="2" xfId="0" applyNumberFormat="1" applyFont="1" applyFill="1" applyBorder="1" applyAlignment="1" applyProtection="1">
      <alignment vertical="center" wrapText="1"/>
    </xf>
    <xf numFmtId="0" fontId="8" fillId="3" borderId="2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vertical="center"/>
    </xf>
    <xf numFmtId="0" fontId="10" fillId="0" borderId="1" xfId="0" quotePrefix="1" applyFont="1" applyFill="1" applyBorder="1" applyAlignment="1">
      <alignment horizontal="left" vertical="center"/>
    </xf>
    <xf numFmtId="0" fontId="16" fillId="0" borderId="3" xfId="0" quotePrefix="1" applyFont="1" applyBorder="1" applyAlignment="1">
      <alignment horizontal="center" wrapText="1"/>
    </xf>
    <xf numFmtId="0" fontId="16" fillId="0" borderId="1" xfId="0" quotePrefix="1" applyFont="1" applyBorder="1" applyAlignment="1">
      <alignment horizontal="center" wrapText="1"/>
    </xf>
    <xf numFmtId="0" fontId="6" fillId="3" borderId="3" xfId="0" quotePrefix="1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center"/>
    </xf>
    <xf numFmtId="0" fontId="10" fillId="3" borderId="1" xfId="0" quotePrefix="1" applyNumberFormat="1" applyFont="1" applyFill="1" applyBorder="1" applyAlignment="1" applyProtection="1">
      <alignment horizontal="left" vertical="center" wrapText="1"/>
    </xf>
    <xf numFmtId="0" fontId="10" fillId="0" borderId="1" xfId="0" quotePrefix="1" applyNumberFormat="1" applyFont="1" applyFill="1" applyBorder="1" applyAlignment="1" applyProtection="1">
      <alignment horizontal="left" vertical="center" wrapText="1"/>
    </xf>
    <xf numFmtId="0" fontId="16" fillId="3" borderId="1" xfId="0" applyNumberFormat="1" applyFont="1" applyFill="1" applyBorder="1" applyAlignment="1" applyProtection="1">
      <alignment horizontal="center" vertical="center" wrapText="1"/>
    </xf>
    <xf numFmtId="0" fontId="16" fillId="3" borderId="2" xfId="0" applyNumberFormat="1" applyFont="1" applyFill="1" applyBorder="1" applyAlignment="1" applyProtection="1">
      <alignment horizontal="center" vertical="center" wrapText="1"/>
    </xf>
    <xf numFmtId="0" fontId="16" fillId="3" borderId="4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0" fillId="0" borderId="0" xfId="0" applyAlignment="1"/>
  </cellXfs>
  <cellStyles count="8">
    <cellStyle name="Normalno" xfId="0" builtinId="0"/>
    <cellStyle name="Normalno 2" xfId="5"/>
    <cellStyle name="Obično_List1" xfId="4"/>
    <cellStyle name="Obično_List4" xfId="1"/>
    <cellStyle name="Obično_List5" xfId="3"/>
    <cellStyle name="Obično_List6" xfId="6"/>
    <cellStyle name="Obično_List7" xfId="2"/>
    <cellStyle name="Obično_List9" xfId="7"/>
  </cellStyles>
  <dxfs count="0"/>
  <tableStyles count="0" defaultTableStyle="TableStyleMedium2" defaultPivotStyle="PivotStyleLight16"/>
  <colors>
    <mruColors>
      <color rgb="FFDDEBF7"/>
      <color rgb="FFFFE699"/>
      <color rgb="FFBDD7EE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5"/>
  <sheetViews>
    <sheetView workbookViewId="0">
      <selection activeCell="H15" sqref="H15"/>
    </sheetView>
  </sheetViews>
  <sheetFormatPr defaultRowHeight="15" x14ac:dyDescent="0.25"/>
  <cols>
    <col min="6" max="10" width="25.28515625" customWidth="1"/>
    <col min="11" max="12" width="15.7109375" customWidth="1"/>
    <col min="13" max="13" width="25.28515625" customWidth="1"/>
  </cols>
  <sheetData>
    <row r="1" spans="2:13" ht="42" customHeight="1" x14ac:dyDescent="0.25">
      <c r="B1" s="210" t="s">
        <v>34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37"/>
    </row>
    <row r="2" spans="2:13" ht="18" customHeight="1" x14ac:dyDescent="0.25">
      <c r="B2" s="3"/>
      <c r="C2" s="3"/>
      <c r="D2" s="3"/>
      <c r="E2" s="3"/>
      <c r="F2" s="3"/>
      <c r="G2" s="19"/>
      <c r="H2" s="3"/>
      <c r="I2" s="19"/>
      <c r="J2" s="3"/>
      <c r="K2" s="3"/>
      <c r="L2" s="19"/>
      <c r="M2" s="3"/>
    </row>
    <row r="3" spans="2:13" ht="15.75" customHeight="1" x14ac:dyDescent="0.25">
      <c r="B3" s="210" t="s">
        <v>16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36"/>
    </row>
    <row r="4" spans="2:13" ht="18" x14ac:dyDescent="0.25">
      <c r="B4" s="3"/>
      <c r="C4" s="3"/>
      <c r="D4" s="3"/>
      <c r="E4" s="3"/>
      <c r="F4" s="3"/>
      <c r="G4" s="19"/>
      <c r="H4" s="3"/>
      <c r="I4" s="19"/>
      <c r="J4" s="3"/>
      <c r="K4" s="3"/>
      <c r="L4" s="19"/>
      <c r="M4" s="4"/>
    </row>
    <row r="5" spans="2:13" ht="18" customHeight="1" x14ac:dyDescent="0.25">
      <c r="B5" s="210" t="s">
        <v>70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35"/>
    </row>
    <row r="6" spans="2:13" ht="18" customHeight="1" x14ac:dyDescent="0.25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35"/>
    </row>
    <row r="7" spans="2:13" ht="18" customHeight="1" x14ac:dyDescent="0.25">
      <c r="B7" s="200" t="s">
        <v>85</v>
      </c>
      <c r="C7" s="200"/>
      <c r="D7" s="200"/>
      <c r="E7" s="200"/>
      <c r="F7" s="200"/>
      <c r="G7" s="5"/>
      <c r="H7" s="6"/>
      <c r="I7" s="6"/>
      <c r="J7" s="6"/>
      <c r="K7" s="42"/>
      <c r="L7" s="42"/>
    </row>
    <row r="8" spans="2:13" ht="25.5" x14ac:dyDescent="0.25">
      <c r="B8" s="203" t="s">
        <v>7</v>
      </c>
      <c r="C8" s="203"/>
      <c r="D8" s="203"/>
      <c r="E8" s="203"/>
      <c r="F8" s="203"/>
      <c r="G8" s="39" t="s">
        <v>73</v>
      </c>
      <c r="H8" s="39" t="s">
        <v>69</v>
      </c>
      <c r="I8" s="39" t="s">
        <v>66</v>
      </c>
      <c r="J8" s="39" t="s">
        <v>74</v>
      </c>
      <c r="K8" s="39" t="s">
        <v>37</v>
      </c>
      <c r="L8" s="39" t="s">
        <v>67</v>
      </c>
    </row>
    <row r="9" spans="2:13" x14ac:dyDescent="0.25">
      <c r="B9" s="217">
        <v>1</v>
      </c>
      <c r="C9" s="217"/>
      <c r="D9" s="217"/>
      <c r="E9" s="217"/>
      <c r="F9" s="218"/>
      <c r="G9" s="46">
        <v>2</v>
      </c>
      <c r="H9" s="45">
        <v>3</v>
      </c>
      <c r="I9" s="45">
        <v>4</v>
      </c>
      <c r="J9" s="45">
        <v>5</v>
      </c>
      <c r="K9" s="45" t="s">
        <v>54</v>
      </c>
      <c r="L9" s="45" t="s">
        <v>55</v>
      </c>
    </row>
    <row r="10" spans="2:13" x14ac:dyDescent="0.25">
      <c r="B10" s="201" t="s">
        <v>39</v>
      </c>
      <c r="C10" s="202"/>
      <c r="D10" s="202"/>
      <c r="E10" s="202"/>
      <c r="F10" s="215"/>
      <c r="G10" s="159">
        <v>2718632.43</v>
      </c>
      <c r="H10" s="24">
        <v>6411808</v>
      </c>
      <c r="I10" s="24">
        <v>6411808</v>
      </c>
      <c r="J10" s="123">
        <v>2706311.64</v>
      </c>
      <c r="K10" s="24"/>
      <c r="L10" s="24">
        <f t="shared" ref="L10:L16" si="0">J10/I10*100</f>
        <v>42.208245162674871</v>
      </c>
    </row>
    <row r="11" spans="2:13" x14ac:dyDescent="0.25">
      <c r="B11" s="216" t="s">
        <v>38</v>
      </c>
      <c r="C11" s="215"/>
      <c r="D11" s="215"/>
      <c r="E11" s="215"/>
      <c r="F11" s="215"/>
      <c r="G11" s="160">
        <v>430.92</v>
      </c>
      <c r="H11" s="24">
        <v>459</v>
      </c>
      <c r="I11" s="24">
        <v>459</v>
      </c>
      <c r="J11" s="123">
        <v>402.74</v>
      </c>
      <c r="K11" s="24"/>
      <c r="L11" s="24">
        <f t="shared" si="0"/>
        <v>87.742919389978212</v>
      </c>
    </row>
    <row r="12" spans="2:13" x14ac:dyDescent="0.25">
      <c r="B12" s="212" t="s">
        <v>0</v>
      </c>
      <c r="C12" s="213"/>
      <c r="D12" s="213"/>
      <c r="E12" s="213"/>
      <c r="F12" s="214"/>
      <c r="G12" s="124">
        <f>SUM(G10:G11)</f>
        <v>2719063.35</v>
      </c>
      <c r="H12" s="23">
        <f>SUM(H10:H11)</f>
        <v>6412267</v>
      </c>
      <c r="I12" s="23">
        <f>SUM(I10:I11)</f>
        <v>6412267</v>
      </c>
      <c r="J12" s="124">
        <f>SUM(J10:J11)</f>
        <v>2706714.3800000004</v>
      </c>
      <c r="K12" s="23"/>
      <c r="L12" s="23">
        <f t="shared" si="0"/>
        <v>42.211504605157593</v>
      </c>
    </row>
    <row r="13" spans="2:13" x14ac:dyDescent="0.25">
      <c r="B13" s="222" t="s">
        <v>40</v>
      </c>
      <c r="C13" s="202"/>
      <c r="D13" s="202"/>
      <c r="E13" s="202"/>
      <c r="F13" s="202"/>
      <c r="G13" s="158">
        <v>2749446.2299999995</v>
      </c>
      <c r="H13" s="24">
        <v>6356916</v>
      </c>
      <c r="I13" s="24">
        <v>6361908</v>
      </c>
      <c r="J13" s="123">
        <v>2920215.9</v>
      </c>
      <c r="K13" s="25"/>
      <c r="L13" s="24">
        <f t="shared" si="0"/>
        <v>45.901573867462403</v>
      </c>
    </row>
    <row r="14" spans="2:13" x14ac:dyDescent="0.25">
      <c r="B14" s="220" t="s">
        <v>41</v>
      </c>
      <c r="C14" s="215"/>
      <c r="D14" s="215"/>
      <c r="E14" s="215"/>
      <c r="F14" s="215"/>
      <c r="G14" s="159">
        <v>26294.010000000002</v>
      </c>
      <c r="H14" s="26">
        <v>115794</v>
      </c>
      <c r="I14" s="26">
        <v>331702</v>
      </c>
      <c r="J14" s="125">
        <v>28871.52</v>
      </c>
      <c r="K14" s="25"/>
      <c r="L14" s="24">
        <f t="shared" si="0"/>
        <v>8.7040536385068528</v>
      </c>
    </row>
    <row r="15" spans="2:13" x14ac:dyDescent="0.25">
      <c r="B15" s="28" t="s">
        <v>1</v>
      </c>
      <c r="C15" s="29"/>
      <c r="D15" s="29"/>
      <c r="E15" s="29"/>
      <c r="F15" s="29"/>
      <c r="G15" s="126">
        <f>SUM(G13:G14)</f>
        <v>2775740.2399999993</v>
      </c>
      <c r="H15" s="23">
        <f>SUM(H13:H14)</f>
        <v>6472710</v>
      </c>
      <c r="I15" s="23">
        <f>SUM(I13:I14)</f>
        <v>6693610</v>
      </c>
      <c r="J15" s="126">
        <f>SUM(J13:J14)</f>
        <v>2949087.42</v>
      </c>
      <c r="K15" s="23"/>
      <c r="L15" s="23">
        <f t="shared" si="0"/>
        <v>44.05824988309746</v>
      </c>
    </row>
    <row r="16" spans="2:13" x14ac:dyDescent="0.25">
      <c r="B16" s="221" t="s">
        <v>2</v>
      </c>
      <c r="C16" s="213"/>
      <c r="D16" s="213"/>
      <c r="E16" s="213"/>
      <c r="F16" s="213"/>
      <c r="G16" s="127">
        <f>G12-G15</f>
        <v>-56676.889999999199</v>
      </c>
      <c r="H16" s="27">
        <f>H12-H15</f>
        <v>-60443</v>
      </c>
      <c r="I16" s="27">
        <f>I12-I15</f>
        <v>-281343</v>
      </c>
      <c r="J16" s="127">
        <f>J12-J15</f>
        <v>-242373.03999999957</v>
      </c>
      <c r="K16" s="27"/>
      <c r="L16" s="23">
        <f t="shared" si="0"/>
        <v>86.148594420333751</v>
      </c>
    </row>
    <row r="17" spans="1:49" ht="18" x14ac:dyDescent="0.25">
      <c r="B17" s="19"/>
      <c r="C17" s="18"/>
      <c r="D17" s="18"/>
      <c r="E17" s="18"/>
      <c r="F17" s="18"/>
      <c r="G17" s="18"/>
      <c r="H17" s="18"/>
      <c r="I17" s="18"/>
      <c r="J17" s="18"/>
      <c r="K17" s="1"/>
      <c r="L17" s="1"/>
      <c r="M17" s="1"/>
    </row>
    <row r="18" spans="1:49" ht="18" customHeight="1" x14ac:dyDescent="0.25">
      <c r="B18" s="200" t="s">
        <v>79</v>
      </c>
      <c r="C18" s="200"/>
      <c r="D18" s="200"/>
      <c r="E18" s="200"/>
      <c r="F18" s="200"/>
      <c r="G18" s="18"/>
      <c r="H18" s="7"/>
      <c r="I18" s="18"/>
      <c r="J18" s="7"/>
      <c r="K18" s="1"/>
      <c r="L18" s="1"/>
      <c r="M18" s="1"/>
    </row>
    <row r="19" spans="1:49" ht="25.5" x14ac:dyDescent="0.25">
      <c r="B19" s="203" t="s">
        <v>7</v>
      </c>
      <c r="C19" s="203"/>
      <c r="D19" s="203"/>
      <c r="E19" s="203"/>
      <c r="F19" s="203"/>
      <c r="G19" s="39" t="s">
        <v>73</v>
      </c>
      <c r="H19" s="2" t="s">
        <v>69</v>
      </c>
      <c r="I19" s="2" t="s">
        <v>66</v>
      </c>
      <c r="J19" s="2" t="s">
        <v>74</v>
      </c>
      <c r="K19" s="2" t="s">
        <v>37</v>
      </c>
      <c r="L19" s="2" t="s">
        <v>67</v>
      </c>
    </row>
    <row r="20" spans="1:49" x14ac:dyDescent="0.25">
      <c r="B20" s="204">
        <v>1</v>
      </c>
      <c r="C20" s="205"/>
      <c r="D20" s="205"/>
      <c r="E20" s="205"/>
      <c r="F20" s="205"/>
      <c r="G20" s="47">
        <v>2</v>
      </c>
      <c r="H20" s="45">
        <v>3</v>
      </c>
      <c r="I20" s="45">
        <v>4</v>
      </c>
      <c r="J20" s="45">
        <v>5</v>
      </c>
      <c r="K20" s="45" t="s">
        <v>54</v>
      </c>
      <c r="L20" s="45" t="s">
        <v>55</v>
      </c>
    </row>
    <row r="21" spans="1:49" ht="15.75" customHeight="1" x14ac:dyDescent="0.25">
      <c r="B21" s="201" t="s">
        <v>42</v>
      </c>
      <c r="C21" s="206"/>
      <c r="D21" s="206"/>
      <c r="E21" s="206"/>
      <c r="F21" s="206"/>
      <c r="G21" s="40"/>
      <c r="H21" s="26">
        <v>0</v>
      </c>
      <c r="I21" s="26">
        <v>200000</v>
      </c>
      <c r="J21" s="26">
        <v>0</v>
      </c>
      <c r="K21" s="26"/>
      <c r="L21" s="26"/>
    </row>
    <row r="22" spans="1:49" x14ac:dyDescent="0.25">
      <c r="B22" s="201" t="s">
        <v>43</v>
      </c>
      <c r="C22" s="202"/>
      <c r="D22" s="202"/>
      <c r="E22" s="202"/>
      <c r="F22" s="202"/>
      <c r="G22" s="38"/>
      <c r="H22" s="26">
        <v>0</v>
      </c>
      <c r="I22" s="26">
        <v>6195</v>
      </c>
      <c r="J22" s="26">
        <v>0</v>
      </c>
      <c r="K22" s="26"/>
      <c r="L22" s="26"/>
    </row>
    <row r="23" spans="1:49" ht="15" customHeight="1" x14ac:dyDescent="0.25">
      <c r="B23" s="207" t="s">
        <v>68</v>
      </c>
      <c r="C23" s="208"/>
      <c r="D23" s="208"/>
      <c r="E23" s="208"/>
      <c r="F23" s="209"/>
      <c r="G23" s="49"/>
      <c r="H23" s="50"/>
      <c r="I23" s="27">
        <f>I21-I22</f>
        <v>193805</v>
      </c>
      <c r="J23" s="27">
        <f>J21-J22</f>
        <v>0</v>
      </c>
      <c r="K23" s="50"/>
      <c r="L23" s="50"/>
    </row>
    <row r="24" spans="1:49" s="51" customFormat="1" ht="15" customHeight="1" x14ac:dyDescent="0.25">
      <c r="A24"/>
      <c r="B24" s="201" t="s">
        <v>22</v>
      </c>
      <c r="C24" s="202"/>
      <c r="D24" s="202"/>
      <c r="E24" s="202"/>
      <c r="F24" s="202"/>
      <c r="G24" s="158">
        <v>1724863.59</v>
      </c>
      <c r="H24" s="26">
        <v>1565741</v>
      </c>
      <c r="I24" s="26">
        <v>1565741</v>
      </c>
      <c r="J24" s="146">
        <v>2049041.7028336299</v>
      </c>
      <c r="K24" s="26"/>
      <c r="L24" s="24">
        <f>J24/I24*100</f>
        <v>130.86721896109447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s="51" customFormat="1" ht="15" customHeight="1" x14ac:dyDescent="0.25">
      <c r="A25"/>
      <c r="B25" s="201" t="s">
        <v>78</v>
      </c>
      <c r="C25" s="202"/>
      <c r="D25" s="202"/>
      <c r="E25" s="202"/>
      <c r="F25" s="202"/>
      <c r="G25" s="125">
        <v>-1668186.7</v>
      </c>
      <c r="H25" s="26">
        <v>-1505298</v>
      </c>
      <c r="I25" s="26">
        <v>-1478203</v>
      </c>
      <c r="J25" s="125">
        <v>-1806668.66</v>
      </c>
      <c r="K25" s="26"/>
      <c r="L25" s="24">
        <f>J25/I25*100</f>
        <v>122.22060569488764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  <row r="26" spans="1:49" s="61" customFormat="1" x14ac:dyDescent="0.25">
      <c r="A26" s="59"/>
      <c r="B26" s="207" t="s">
        <v>80</v>
      </c>
      <c r="C26" s="208"/>
      <c r="D26" s="208"/>
      <c r="E26" s="208"/>
      <c r="F26" s="209"/>
      <c r="G26" s="147">
        <f>SUM(G24+G25)</f>
        <v>56676.89000000013</v>
      </c>
      <c r="H26" s="145">
        <f>SUM(H24+H25)</f>
        <v>60443</v>
      </c>
      <c r="I26" s="145">
        <f>SUM(I24+I25)</f>
        <v>87538</v>
      </c>
      <c r="J26" s="147">
        <f>SUM(J24+J25)</f>
        <v>242373.04283363</v>
      </c>
      <c r="K26" s="60"/>
      <c r="L26" s="23">
        <f>J26/I26*100</f>
        <v>276.87751928720098</v>
      </c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</row>
    <row r="27" spans="1:49" ht="15.75" x14ac:dyDescent="0.25">
      <c r="B27" s="219" t="s">
        <v>81</v>
      </c>
      <c r="C27" s="219"/>
      <c r="D27" s="219"/>
      <c r="E27" s="219"/>
      <c r="F27" s="219"/>
      <c r="G27" s="52"/>
      <c r="H27" s="53"/>
      <c r="I27" s="53"/>
      <c r="J27" s="53"/>
      <c r="K27" s="53"/>
      <c r="L27" s="53"/>
    </row>
    <row r="29" spans="1:49" x14ac:dyDescent="0.25"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8"/>
    </row>
    <row r="30" spans="1:49" x14ac:dyDescent="0.25">
      <c r="B30" s="199" t="s">
        <v>82</v>
      </c>
      <c r="C30" s="199"/>
      <c r="D30" s="199"/>
      <c r="E30" s="199"/>
      <c r="F30" s="199"/>
      <c r="G30" s="199"/>
      <c r="H30" s="199"/>
      <c r="I30" s="199"/>
      <c r="J30" s="199"/>
      <c r="K30" s="199"/>
      <c r="L30" s="199"/>
    </row>
    <row r="31" spans="1:49" ht="15" customHeight="1" x14ac:dyDescent="0.25">
      <c r="B31" s="199" t="s">
        <v>83</v>
      </c>
      <c r="C31" s="199"/>
      <c r="D31" s="199"/>
      <c r="E31" s="199"/>
      <c r="F31" s="199"/>
      <c r="G31" s="199"/>
      <c r="H31" s="199"/>
      <c r="I31" s="199"/>
      <c r="J31" s="199"/>
      <c r="K31" s="199"/>
      <c r="L31" s="199"/>
    </row>
    <row r="32" spans="1:49" ht="15" customHeight="1" x14ac:dyDescent="0.25">
      <c r="B32" s="199" t="s">
        <v>75</v>
      </c>
      <c r="C32" s="199"/>
      <c r="D32" s="199"/>
      <c r="E32" s="199"/>
      <c r="F32" s="199"/>
      <c r="G32" s="199"/>
      <c r="H32" s="199"/>
      <c r="I32" s="199"/>
      <c r="J32" s="199"/>
      <c r="K32" s="199"/>
      <c r="L32" s="199"/>
    </row>
    <row r="33" spans="2:12" ht="36.75" customHeight="1" x14ac:dyDescent="0.25"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</row>
    <row r="34" spans="2:12" ht="15" customHeight="1" x14ac:dyDescent="0.25">
      <c r="B34" s="211" t="s">
        <v>84</v>
      </c>
      <c r="C34" s="211"/>
      <c r="D34" s="211"/>
      <c r="E34" s="211"/>
      <c r="F34" s="211"/>
      <c r="G34" s="211"/>
      <c r="H34" s="211"/>
      <c r="I34" s="211"/>
      <c r="J34" s="211"/>
      <c r="K34" s="211"/>
      <c r="L34" s="211"/>
    </row>
    <row r="35" spans="2:12" x14ac:dyDescent="0.25"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</row>
  </sheetData>
  <mergeCells count="26">
    <mergeCell ref="B5:L5"/>
    <mergeCell ref="B3:L3"/>
    <mergeCell ref="B1:L1"/>
    <mergeCell ref="B32:L33"/>
    <mergeCell ref="B34:L35"/>
    <mergeCell ref="B12:F12"/>
    <mergeCell ref="B22:F22"/>
    <mergeCell ref="B10:F10"/>
    <mergeCell ref="B11:F11"/>
    <mergeCell ref="B8:F8"/>
    <mergeCell ref="B9:F9"/>
    <mergeCell ref="B27:F27"/>
    <mergeCell ref="B14:F14"/>
    <mergeCell ref="B16:F16"/>
    <mergeCell ref="B13:F13"/>
    <mergeCell ref="B30:L30"/>
    <mergeCell ref="B31:L31"/>
    <mergeCell ref="B7:F7"/>
    <mergeCell ref="B18:F18"/>
    <mergeCell ref="B24:F24"/>
    <mergeCell ref="B25:F25"/>
    <mergeCell ref="B19:F19"/>
    <mergeCell ref="B20:F20"/>
    <mergeCell ref="B21:F21"/>
    <mergeCell ref="B26:F26"/>
    <mergeCell ref="B23:F23"/>
  </mergeCells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33"/>
  <sheetViews>
    <sheetView topLeftCell="A133" zoomScale="90" zoomScaleNormal="90" workbookViewId="0">
      <selection activeCell="H52" sqref="H52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11.42578125" customWidth="1"/>
    <col min="5" max="5" width="8.42578125" customWidth="1"/>
    <col min="6" max="6" width="44.7109375" customWidth="1"/>
    <col min="7" max="10" width="25.28515625" customWidth="1"/>
    <col min="11" max="12" width="15.7109375" customWidth="1"/>
  </cols>
  <sheetData>
    <row r="1" spans="2:12" ht="18" x14ac:dyDescent="0.25">
      <c r="B1" s="3"/>
      <c r="C1" s="3"/>
      <c r="D1" s="3"/>
      <c r="E1" s="19"/>
      <c r="F1" s="3"/>
      <c r="G1" s="3"/>
      <c r="H1" s="3"/>
      <c r="I1" s="3"/>
      <c r="J1" s="3"/>
      <c r="K1" s="3"/>
      <c r="L1" s="19"/>
    </row>
    <row r="2" spans="2:12" ht="15.75" customHeight="1" x14ac:dyDescent="0.25">
      <c r="B2" s="210" t="s">
        <v>16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2:12" ht="18" x14ac:dyDescent="0.25">
      <c r="B3" s="3"/>
      <c r="C3" s="3"/>
      <c r="D3" s="3"/>
      <c r="E3" s="19"/>
      <c r="F3" s="3"/>
      <c r="G3" s="3"/>
      <c r="H3" s="3"/>
      <c r="I3" s="3"/>
      <c r="J3" s="4"/>
      <c r="K3" s="4"/>
      <c r="L3" s="4"/>
    </row>
    <row r="4" spans="2:12" ht="15.75" customHeight="1" x14ac:dyDescent="0.25">
      <c r="B4" s="210" t="s">
        <v>72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</row>
    <row r="5" spans="2:12" ht="18" x14ac:dyDescent="0.25">
      <c r="B5" s="3"/>
      <c r="C5" s="3"/>
      <c r="D5" s="3"/>
      <c r="E5" s="19"/>
      <c r="F5" s="3"/>
      <c r="G5" s="3"/>
      <c r="H5" s="3"/>
      <c r="I5" s="3"/>
      <c r="J5" s="4"/>
      <c r="K5" s="4"/>
      <c r="L5" s="4"/>
    </row>
    <row r="6" spans="2:12" ht="15.75" customHeight="1" x14ac:dyDescent="0.25">
      <c r="B6" s="210" t="s">
        <v>56</v>
      </c>
      <c r="C6" s="210"/>
      <c r="D6" s="210"/>
      <c r="E6" s="210"/>
      <c r="F6" s="210"/>
      <c r="G6" s="210"/>
      <c r="H6" s="210"/>
      <c r="I6" s="210"/>
      <c r="J6" s="210"/>
      <c r="K6" s="210"/>
      <c r="L6" s="210"/>
    </row>
    <row r="7" spans="2:12" ht="18" x14ac:dyDescent="0.25">
      <c r="B7" s="3"/>
      <c r="C7" s="3"/>
      <c r="D7" s="3"/>
      <c r="E7" s="19"/>
      <c r="F7" s="3"/>
      <c r="G7" s="3"/>
      <c r="H7" s="3"/>
      <c r="I7" s="3"/>
      <c r="J7" s="4"/>
      <c r="K7" s="4"/>
      <c r="L7" s="4"/>
    </row>
    <row r="8" spans="2:12" ht="45" customHeight="1" x14ac:dyDescent="0.25">
      <c r="B8" s="226" t="s">
        <v>7</v>
      </c>
      <c r="C8" s="227"/>
      <c r="D8" s="227"/>
      <c r="E8" s="227"/>
      <c r="F8" s="228"/>
      <c r="G8" s="50" t="s">
        <v>35</v>
      </c>
      <c r="H8" s="50" t="s">
        <v>69</v>
      </c>
      <c r="I8" s="50" t="s">
        <v>66</v>
      </c>
      <c r="J8" s="50" t="s">
        <v>36</v>
      </c>
      <c r="K8" s="50" t="s">
        <v>37</v>
      </c>
      <c r="L8" s="50" t="s">
        <v>67</v>
      </c>
    </row>
    <row r="9" spans="2:12" x14ac:dyDescent="0.25">
      <c r="B9" s="223">
        <v>1</v>
      </c>
      <c r="C9" s="224"/>
      <c r="D9" s="224"/>
      <c r="E9" s="224"/>
      <c r="F9" s="225"/>
      <c r="G9" s="54">
        <v>2</v>
      </c>
      <c r="H9" s="54">
        <v>3</v>
      </c>
      <c r="I9" s="54">
        <v>4</v>
      </c>
      <c r="J9" s="54">
        <v>5</v>
      </c>
      <c r="K9" s="54" t="s">
        <v>54</v>
      </c>
      <c r="L9" s="54" t="s">
        <v>55</v>
      </c>
    </row>
    <row r="10" spans="2:12" x14ac:dyDescent="0.25">
      <c r="B10" s="10"/>
      <c r="C10" s="10"/>
      <c r="D10" s="10"/>
      <c r="E10" s="10"/>
      <c r="F10" s="10" t="s">
        <v>65</v>
      </c>
      <c r="G10" s="108">
        <f>SUM(G11+G39)</f>
        <v>2719063.35</v>
      </c>
      <c r="H10" s="75">
        <f>SUM(H11+H39)</f>
        <v>6412267</v>
      </c>
      <c r="I10" s="75">
        <f>SUM(I11+I39+I43)</f>
        <v>6612267</v>
      </c>
      <c r="J10" s="108">
        <f>SUM(J11+J39)</f>
        <v>2706742.5599999996</v>
      </c>
      <c r="K10" s="130">
        <f>J10/G10*100</f>
        <v>99.54687374238631</v>
      </c>
      <c r="L10" s="130">
        <f>J10/I10*100</f>
        <v>40.935167318561092</v>
      </c>
    </row>
    <row r="11" spans="2:12" x14ac:dyDescent="0.25">
      <c r="B11" s="81">
        <v>6</v>
      </c>
      <c r="C11" s="81"/>
      <c r="D11" s="81"/>
      <c r="E11" s="81"/>
      <c r="F11" s="81" t="s">
        <v>3</v>
      </c>
      <c r="G11" s="98">
        <f>SUM(G12+G21+G24+G27+G33+G36)</f>
        <v>2718632.43</v>
      </c>
      <c r="H11" s="97">
        <f>SUM(H12+H21+H24+H27+H33)</f>
        <v>6411808</v>
      </c>
      <c r="I11" s="97">
        <f>SUM(I12+I21+I24+I27+I33)</f>
        <v>6411808</v>
      </c>
      <c r="J11" s="98">
        <f>SUM(J12+J21+J24+J27+J33)</f>
        <v>2706311.6399999997</v>
      </c>
      <c r="K11" s="129">
        <f>J11/G11*100</f>
        <v>99.546801919081034</v>
      </c>
      <c r="L11" s="129">
        <f>J11/I11*100</f>
        <v>42.208245162674864</v>
      </c>
    </row>
    <row r="12" spans="2:12" ht="25.5" x14ac:dyDescent="0.25">
      <c r="B12" s="84"/>
      <c r="C12" s="84">
        <v>63</v>
      </c>
      <c r="D12" s="85"/>
      <c r="E12" s="85"/>
      <c r="F12" s="85" t="s">
        <v>20</v>
      </c>
      <c r="G12" s="87">
        <f>SUM(G13+G15+G18)</f>
        <v>284093.32</v>
      </c>
      <c r="H12" s="86">
        <v>437694</v>
      </c>
      <c r="I12" s="86">
        <v>437694</v>
      </c>
      <c r="J12" s="87">
        <f>SUM(J13+J15+J18)</f>
        <v>185563.13</v>
      </c>
      <c r="K12" s="128">
        <f>J12/G12*100</f>
        <v>65.317667448146963</v>
      </c>
      <c r="L12" s="128">
        <f>J12/I12*100</f>
        <v>42.395630280515611</v>
      </c>
    </row>
    <row r="13" spans="2:12" x14ac:dyDescent="0.25">
      <c r="B13" s="11"/>
      <c r="C13" s="11"/>
      <c r="D13" s="11">
        <v>631</v>
      </c>
      <c r="E13" s="11"/>
      <c r="F13" s="11" t="s">
        <v>44</v>
      </c>
      <c r="G13" s="77">
        <f>SUM(G14)</f>
        <v>0</v>
      </c>
      <c r="H13" s="8"/>
      <c r="I13" s="8"/>
      <c r="J13" s="77">
        <f>SUM(J14)</f>
        <v>0</v>
      </c>
      <c r="K13" s="41"/>
      <c r="L13" s="41"/>
    </row>
    <row r="14" spans="2:12" x14ac:dyDescent="0.25">
      <c r="B14" s="11"/>
      <c r="C14" s="11"/>
      <c r="D14" s="11"/>
      <c r="E14" s="11">
        <v>6311</v>
      </c>
      <c r="F14" s="11" t="s">
        <v>45</v>
      </c>
      <c r="G14" s="149"/>
      <c r="H14" s="8"/>
      <c r="I14" s="8"/>
      <c r="J14" s="77"/>
      <c r="K14" s="41"/>
      <c r="L14" s="41"/>
    </row>
    <row r="15" spans="2:12" ht="25.5" x14ac:dyDescent="0.25">
      <c r="B15" s="11"/>
      <c r="C15" s="11"/>
      <c r="D15" s="11">
        <v>632</v>
      </c>
      <c r="E15" s="11"/>
      <c r="F15" s="62" t="s">
        <v>86</v>
      </c>
      <c r="G15" s="77">
        <f>SUM(G16:G17)</f>
        <v>185645.49</v>
      </c>
      <c r="H15" s="8"/>
      <c r="I15" s="8"/>
      <c r="J15" s="77">
        <f>SUM(J16:J17)</f>
        <v>36896.660000000003</v>
      </c>
      <c r="K15" s="41"/>
      <c r="L15" s="41"/>
    </row>
    <row r="16" spans="2:12" x14ac:dyDescent="0.25">
      <c r="B16" s="11"/>
      <c r="C16" s="11"/>
      <c r="D16" s="11"/>
      <c r="E16" s="11">
        <v>6321</v>
      </c>
      <c r="F16" s="62" t="s">
        <v>164</v>
      </c>
      <c r="G16" s="149"/>
      <c r="H16" s="8"/>
      <c r="I16" s="8"/>
      <c r="J16" s="77">
        <v>6000</v>
      </c>
      <c r="K16" s="41"/>
      <c r="L16" s="41"/>
    </row>
    <row r="17" spans="2:12" x14ac:dyDescent="0.25">
      <c r="B17" s="11"/>
      <c r="C17" s="11"/>
      <c r="D17" s="12"/>
      <c r="E17" s="11">
        <v>6323</v>
      </c>
      <c r="F17" s="62" t="s">
        <v>87</v>
      </c>
      <c r="G17" s="149">
        <v>185645.49</v>
      </c>
      <c r="H17" s="8"/>
      <c r="I17" s="8"/>
      <c r="J17" s="77">
        <v>30896.66</v>
      </c>
      <c r="K17" s="41"/>
      <c r="L17" s="41"/>
    </row>
    <row r="18" spans="2:12" ht="25.5" x14ac:dyDescent="0.25">
      <c r="B18" s="11"/>
      <c r="C18" s="11"/>
      <c r="D18" s="11">
        <v>639</v>
      </c>
      <c r="E18" s="11"/>
      <c r="F18" s="62" t="s">
        <v>88</v>
      </c>
      <c r="G18" s="77">
        <f>SUM(G19:G20)</f>
        <v>98447.83</v>
      </c>
      <c r="H18" s="8"/>
      <c r="I18" s="8"/>
      <c r="J18" s="77">
        <f>SUM(J19:J20)</f>
        <v>148666.47</v>
      </c>
      <c r="K18" s="41"/>
      <c r="L18" s="41"/>
    </row>
    <row r="19" spans="2:12" ht="25.5" x14ac:dyDescent="0.25">
      <c r="B19" s="11"/>
      <c r="C19" s="11"/>
      <c r="D19" s="11"/>
      <c r="E19" s="11">
        <v>6391</v>
      </c>
      <c r="F19" s="62" t="s">
        <v>89</v>
      </c>
      <c r="G19" s="149">
        <v>64774.75</v>
      </c>
      <c r="H19" s="8"/>
      <c r="I19" s="8"/>
      <c r="J19" s="77">
        <v>39329.32</v>
      </c>
      <c r="K19" s="41"/>
      <c r="L19" s="41"/>
    </row>
    <row r="20" spans="2:12" ht="25.5" x14ac:dyDescent="0.25">
      <c r="B20" s="11"/>
      <c r="C20" s="11"/>
      <c r="D20" s="11"/>
      <c r="E20" s="11">
        <v>6393</v>
      </c>
      <c r="F20" s="62" t="s">
        <v>90</v>
      </c>
      <c r="G20" s="149">
        <v>33673.08</v>
      </c>
      <c r="H20" s="8"/>
      <c r="I20" s="8"/>
      <c r="J20" s="77">
        <v>109337.15</v>
      </c>
      <c r="K20" s="41"/>
      <c r="L20" s="41"/>
    </row>
    <row r="21" spans="2:12" x14ac:dyDescent="0.25">
      <c r="B21" s="89"/>
      <c r="C21" s="90">
        <v>64</v>
      </c>
      <c r="D21" s="89"/>
      <c r="E21" s="89"/>
      <c r="F21" s="95" t="s">
        <v>91</v>
      </c>
      <c r="G21" s="87">
        <f>SUM(G22)</f>
        <v>6.79</v>
      </c>
      <c r="H21" s="86">
        <v>13</v>
      </c>
      <c r="I21" s="86">
        <v>13</v>
      </c>
      <c r="J21" s="87">
        <f>SUM(J22)</f>
        <v>7.63</v>
      </c>
      <c r="K21" s="128">
        <f>J21/G21*100</f>
        <v>112.37113402061856</v>
      </c>
      <c r="L21" s="128">
        <f>J21/I21*100</f>
        <v>58.692307692307686</v>
      </c>
    </row>
    <row r="22" spans="2:12" x14ac:dyDescent="0.25">
      <c r="B22" s="11"/>
      <c r="C22" s="11"/>
      <c r="D22" s="11">
        <v>641</v>
      </c>
      <c r="E22" s="11"/>
      <c r="F22" s="62" t="s">
        <v>92</v>
      </c>
      <c r="G22" s="77">
        <f>SUM(G23)</f>
        <v>6.79</v>
      </c>
      <c r="H22" s="8"/>
      <c r="I22" s="8"/>
      <c r="J22" s="77">
        <f>SUM(J23)</f>
        <v>7.63</v>
      </c>
      <c r="K22" s="41"/>
      <c r="L22" s="41"/>
    </row>
    <row r="23" spans="2:12" x14ac:dyDescent="0.25">
      <c r="B23" s="11"/>
      <c r="C23" s="11"/>
      <c r="D23" s="12"/>
      <c r="E23" s="11">
        <v>6413</v>
      </c>
      <c r="F23" s="62" t="s">
        <v>93</v>
      </c>
      <c r="G23" s="149">
        <v>6.79</v>
      </c>
      <c r="H23" s="8"/>
      <c r="I23" s="8"/>
      <c r="J23" s="77">
        <v>7.63</v>
      </c>
      <c r="K23" s="41"/>
      <c r="L23" s="41"/>
    </row>
    <row r="24" spans="2:12" ht="25.5" x14ac:dyDescent="0.25">
      <c r="B24" s="89"/>
      <c r="C24" s="90">
        <v>65</v>
      </c>
      <c r="D24" s="91"/>
      <c r="E24" s="89"/>
      <c r="F24" s="95" t="s">
        <v>94</v>
      </c>
      <c r="G24" s="87">
        <f>SUM(G25)</f>
        <v>66168.070000000007</v>
      </c>
      <c r="H24" s="86">
        <v>773042</v>
      </c>
      <c r="I24" s="86">
        <v>773042</v>
      </c>
      <c r="J24" s="87">
        <f>SUM(J25)</f>
        <v>46035.12</v>
      </c>
      <c r="K24" s="128">
        <f>J24/G24*100</f>
        <v>69.573013086221195</v>
      </c>
      <c r="L24" s="128">
        <f>J24/I24*100</f>
        <v>5.9550606564714466</v>
      </c>
    </row>
    <row r="25" spans="2:12" x14ac:dyDescent="0.25">
      <c r="B25" s="11"/>
      <c r="C25" s="22"/>
      <c r="D25" s="11">
        <v>652</v>
      </c>
      <c r="E25" s="11"/>
      <c r="F25" s="62" t="s">
        <v>95</v>
      </c>
      <c r="G25" s="77">
        <f>SUM(G26)</f>
        <v>66168.070000000007</v>
      </c>
      <c r="H25" s="8"/>
      <c r="I25" s="8"/>
      <c r="J25" s="77">
        <f>SUM(J26)</f>
        <v>46035.12</v>
      </c>
      <c r="K25" s="41"/>
      <c r="L25" s="41"/>
    </row>
    <row r="26" spans="2:12" x14ac:dyDescent="0.25">
      <c r="B26" s="11"/>
      <c r="C26" s="22"/>
      <c r="D26" s="11"/>
      <c r="E26" s="11">
        <v>6526</v>
      </c>
      <c r="F26" s="62" t="s">
        <v>96</v>
      </c>
      <c r="G26" s="149">
        <v>66168.070000000007</v>
      </c>
      <c r="H26" s="8"/>
      <c r="I26" s="8"/>
      <c r="J26" s="77">
        <v>46035.12</v>
      </c>
      <c r="K26" s="41"/>
      <c r="L26" s="41"/>
    </row>
    <row r="27" spans="2:12" ht="25.5" x14ac:dyDescent="0.25">
      <c r="B27" s="89"/>
      <c r="C27" s="90">
        <v>66</v>
      </c>
      <c r="D27" s="89"/>
      <c r="E27" s="91"/>
      <c r="F27" s="85" t="s">
        <v>23</v>
      </c>
      <c r="G27" s="87">
        <f>SUM(G28+G31)</f>
        <v>90295.69</v>
      </c>
      <c r="H27" s="86">
        <v>260769</v>
      </c>
      <c r="I27" s="86">
        <v>260769</v>
      </c>
      <c r="J27" s="87">
        <f>SUM(J28+J31)</f>
        <v>134051.75</v>
      </c>
      <c r="K27" s="128">
        <f>J27/G27*100</f>
        <v>148.45863628706974</v>
      </c>
      <c r="L27" s="128">
        <f>J27/I27*100</f>
        <v>51.406321303529182</v>
      </c>
    </row>
    <row r="28" spans="2:12" ht="25.5" x14ac:dyDescent="0.25">
      <c r="B28" s="11"/>
      <c r="C28" s="22"/>
      <c r="D28" s="11">
        <v>661</v>
      </c>
      <c r="E28" s="12"/>
      <c r="F28" s="15" t="s">
        <v>46</v>
      </c>
      <c r="G28" s="77">
        <f>SUM(G29:G30)</f>
        <v>81027.100000000006</v>
      </c>
      <c r="H28" s="8"/>
      <c r="I28" s="8"/>
      <c r="J28" s="77">
        <f>SUM(J29:J30)</f>
        <v>118599.98</v>
      </c>
      <c r="K28" s="41"/>
      <c r="L28" s="41"/>
    </row>
    <row r="29" spans="2:12" x14ac:dyDescent="0.25">
      <c r="B29" s="11"/>
      <c r="C29" s="22"/>
      <c r="D29" s="11"/>
      <c r="E29" s="11">
        <v>6614</v>
      </c>
      <c r="F29" s="15" t="s">
        <v>47</v>
      </c>
      <c r="G29" s="149">
        <v>1338.47</v>
      </c>
      <c r="H29" s="8"/>
      <c r="I29" s="8"/>
      <c r="J29" s="77">
        <v>647.03</v>
      </c>
      <c r="K29" s="41"/>
      <c r="L29" s="41"/>
    </row>
    <row r="30" spans="2:12" x14ac:dyDescent="0.25">
      <c r="B30" s="11"/>
      <c r="C30" s="22"/>
      <c r="D30" s="11"/>
      <c r="E30" s="11">
        <v>6615</v>
      </c>
      <c r="F30" s="62" t="s">
        <v>162</v>
      </c>
      <c r="G30" s="149">
        <v>79688.63</v>
      </c>
      <c r="H30" s="8"/>
      <c r="I30" s="8"/>
      <c r="J30" s="77">
        <v>117952.95</v>
      </c>
      <c r="K30" s="41"/>
      <c r="L30" s="41"/>
    </row>
    <row r="31" spans="2:12" ht="33.75" customHeight="1" x14ac:dyDescent="0.25">
      <c r="B31" s="11"/>
      <c r="C31" s="22"/>
      <c r="D31" s="11">
        <v>663</v>
      </c>
      <c r="E31" s="11"/>
      <c r="F31" s="62" t="s">
        <v>163</v>
      </c>
      <c r="G31" s="77">
        <f>SUM(G32)</f>
        <v>9268.59</v>
      </c>
      <c r="H31" s="8"/>
      <c r="I31" s="8"/>
      <c r="J31" s="77">
        <f>SUM(J32)</f>
        <v>15451.77</v>
      </c>
      <c r="K31" s="41"/>
      <c r="L31" s="41"/>
    </row>
    <row r="32" spans="2:12" x14ac:dyDescent="0.25">
      <c r="B32" s="11"/>
      <c r="C32" s="22"/>
      <c r="D32" s="11"/>
      <c r="E32" s="11">
        <v>6631</v>
      </c>
      <c r="F32" s="62" t="s">
        <v>110</v>
      </c>
      <c r="G32" s="149">
        <v>9268.59</v>
      </c>
      <c r="H32" s="8"/>
      <c r="I32" s="8"/>
      <c r="J32" s="77">
        <v>15451.77</v>
      </c>
      <c r="K32" s="41"/>
      <c r="L32" s="41"/>
    </row>
    <row r="33" spans="2:12" ht="25.5" x14ac:dyDescent="0.25">
      <c r="B33" s="150"/>
      <c r="C33" s="90">
        <v>67</v>
      </c>
      <c r="D33" s="89"/>
      <c r="E33" s="89"/>
      <c r="F33" s="95" t="s">
        <v>153</v>
      </c>
      <c r="G33" s="87">
        <f>SUM(G34)</f>
        <v>2277870.27</v>
      </c>
      <c r="H33" s="86">
        <v>4940290</v>
      </c>
      <c r="I33" s="86">
        <v>4940290</v>
      </c>
      <c r="J33" s="87">
        <f>SUM(J34)</f>
        <v>2340654.0099999998</v>
      </c>
      <c r="K33" s="128">
        <f>J33/G33*100</f>
        <v>102.75624739595024</v>
      </c>
      <c r="L33" s="128">
        <f>J33/I33*100</f>
        <v>47.378878770274611</v>
      </c>
    </row>
    <row r="34" spans="2:12" ht="25.5" x14ac:dyDescent="0.25">
      <c r="B34" s="11"/>
      <c r="C34" s="22"/>
      <c r="D34" s="11">
        <v>671</v>
      </c>
      <c r="E34" s="11"/>
      <c r="F34" s="62" t="s">
        <v>97</v>
      </c>
      <c r="G34" s="77">
        <f>SUM(G35)</f>
        <v>2277870.27</v>
      </c>
      <c r="H34" s="8"/>
      <c r="I34" s="8"/>
      <c r="J34" s="77">
        <f>SUM(J35)</f>
        <v>2340654.0099999998</v>
      </c>
      <c r="K34" s="41"/>
      <c r="L34" s="41"/>
    </row>
    <row r="35" spans="2:12" ht="25.5" x14ac:dyDescent="0.25">
      <c r="B35" s="11"/>
      <c r="C35" s="22"/>
      <c r="D35" s="11"/>
      <c r="E35" s="11">
        <v>6711</v>
      </c>
      <c r="F35" s="62" t="s">
        <v>98</v>
      </c>
      <c r="G35" s="149">
        <v>2277870.27</v>
      </c>
      <c r="H35" s="8"/>
      <c r="I35" s="8"/>
      <c r="J35" s="77">
        <v>2340654.0099999998</v>
      </c>
      <c r="K35" s="41"/>
      <c r="L35" s="41"/>
    </row>
    <row r="36" spans="2:12" x14ac:dyDescent="0.25">
      <c r="B36" s="150"/>
      <c r="C36" s="151">
        <v>68</v>
      </c>
      <c r="D36" s="150"/>
      <c r="E36" s="150"/>
      <c r="F36" s="156" t="s">
        <v>206</v>
      </c>
      <c r="G36" s="152">
        <f>SUM(G37)</f>
        <v>198.29</v>
      </c>
      <c r="H36" s="153"/>
      <c r="I36" s="153"/>
      <c r="J36" s="154">
        <f>SUM(J37)</f>
        <v>0</v>
      </c>
      <c r="K36" s="128">
        <f>J36/G36*100</f>
        <v>0</v>
      </c>
      <c r="L36" s="128"/>
    </row>
    <row r="37" spans="2:12" x14ac:dyDescent="0.25">
      <c r="B37" s="11"/>
      <c r="C37" s="22"/>
      <c r="D37" s="11">
        <v>683</v>
      </c>
      <c r="E37" s="11"/>
      <c r="F37" s="62" t="s">
        <v>205</v>
      </c>
      <c r="G37" s="149">
        <f>SUM(G38)</f>
        <v>198.29</v>
      </c>
      <c r="H37" s="8"/>
      <c r="I37" s="8"/>
      <c r="J37" s="149">
        <f>SUM(J38)</f>
        <v>0</v>
      </c>
      <c r="K37" s="41"/>
      <c r="L37" s="41"/>
    </row>
    <row r="38" spans="2:12" x14ac:dyDescent="0.25">
      <c r="B38" s="11"/>
      <c r="C38" s="22"/>
      <c r="D38" s="11"/>
      <c r="E38" s="11">
        <v>6831</v>
      </c>
      <c r="F38" s="62" t="s">
        <v>205</v>
      </c>
      <c r="G38" s="149">
        <v>198.29</v>
      </c>
      <c r="H38" s="8"/>
      <c r="I38" s="8"/>
      <c r="J38" s="77">
        <v>0</v>
      </c>
      <c r="K38" s="41"/>
      <c r="L38" s="41"/>
    </row>
    <row r="39" spans="2:12" x14ac:dyDescent="0.25">
      <c r="B39" s="99">
        <v>7</v>
      </c>
      <c r="C39" s="100"/>
      <c r="D39" s="100"/>
      <c r="E39" s="101"/>
      <c r="F39" s="81" t="s">
        <v>32</v>
      </c>
      <c r="G39" s="103">
        <f>SUM(G40)</f>
        <v>430.92</v>
      </c>
      <c r="H39" s="102">
        <f>SUM(H40)</f>
        <v>459</v>
      </c>
      <c r="I39" s="102">
        <f>SUM(I40)</f>
        <v>459</v>
      </c>
      <c r="J39" s="103">
        <f>SUM(J40)</f>
        <v>430.92</v>
      </c>
      <c r="K39" s="83"/>
      <c r="L39" s="129">
        <f>J39/I39*100</f>
        <v>93.882352941176478</v>
      </c>
    </row>
    <row r="40" spans="2:12" ht="30.75" customHeight="1" x14ac:dyDescent="0.25">
      <c r="B40" s="89"/>
      <c r="C40" s="90">
        <v>72</v>
      </c>
      <c r="D40" s="150"/>
      <c r="E40" s="91"/>
      <c r="F40" s="96" t="s">
        <v>33</v>
      </c>
      <c r="G40" s="87">
        <f>SUM(G41)</f>
        <v>430.92</v>
      </c>
      <c r="H40" s="86">
        <v>459</v>
      </c>
      <c r="I40" s="86">
        <v>459</v>
      </c>
      <c r="J40" s="87">
        <f>SUM(J41)</f>
        <v>430.92</v>
      </c>
      <c r="K40" s="128">
        <f>J40/G40*100</f>
        <v>100</v>
      </c>
      <c r="L40" s="128">
        <f>J40/I40*100</f>
        <v>93.882352941176478</v>
      </c>
    </row>
    <row r="41" spans="2:12" x14ac:dyDescent="0.25">
      <c r="B41" s="11"/>
      <c r="C41" s="11"/>
      <c r="D41" s="11">
        <v>721</v>
      </c>
      <c r="E41" s="11"/>
      <c r="F41" s="34" t="s">
        <v>48</v>
      </c>
      <c r="G41" s="77">
        <f>SUM(G42)</f>
        <v>430.92</v>
      </c>
      <c r="H41" s="8"/>
      <c r="I41" s="8"/>
      <c r="J41" s="77">
        <f>SUM(J42)</f>
        <v>430.92</v>
      </c>
      <c r="K41" s="41"/>
      <c r="L41" s="41"/>
    </row>
    <row r="42" spans="2:12" x14ac:dyDescent="0.25">
      <c r="B42" s="11"/>
      <c r="C42" s="11"/>
      <c r="D42" s="11"/>
      <c r="E42" s="11">
        <v>7211</v>
      </c>
      <c r="F42" s="34" t="s">
        <v>49</v>
      </c>
      <c r="G42" s="77">
        <v>430.92</v>
      </c>
      <c r="H42" s="8"/>
      <c r="I42" s="8"/>
      <c r="J42" s="77">
        <v>430.92</v>
      </c>
      <c r="K42" s="41"/>
      <c r="L42" s="41"/>
    </row>
    <row r="43" spans="2:12" x14ac:dyDescent="0.25">
      <c r="B43" s="178">
        <v>8</v>
      </c>
      <c r="C43" s="178"/>
      <c r="D43" s="178"/>
      <c r="E43" s="178"/>
      <c r="F43" s="185"/>
      <c r="G43" s="183"/>
      <c r="H43" s="181"/>
      <c r="I43" s="181">
        <f>SUM(I44)</f>
        <v>200000</v>
      </c>
      <c r="J43" s="183"/>
      <c r="K43" s="184"/>
      <c r="L43" s="184"/>
    </row>
    <row r="44" spans="2:12" x14ac:dyDescent="0.25">
      <c r="B44" s="150"/>
      <c r="C44" s="150">
        <v>84</v>
      </c>
      <c r="D44" s="150"/>
      <c r="E44" s="150"/>
      <c r="F44" s="186"/>
      <c r="G44" s="154"/>
      <c r="H44" s="153"/>
      <c r="I44" s="153">
        <v>200000</v>
      </c>
      <c r="J44" s="154"/>
      <c r="K44" s="155"/>
      <c r="L44" s="155"/>
    </row>
    <row r="45" spans="2:12" x14ac:dyDescent="0.25">
      <c r="B45" s="11"/>
      <c r="C45" s="11"/>
      <c r="D45" s="11">
        <v>842</v>
      </c>
      <c r="E45" s="11"/>
      <c r="F45" s="34"/>
      <c r="G45" s="77"/>
      <c r="H45" s="8"/>
      <c r="I45" s="8"/>
      <c r="J45" s="77"/>
      <c r="K45" s="41"/>
      <c r="L45" s="41"/>
    </row>
    <row r="46" spans="2:12" x14ac:dyDescent="0.25">
      <c r="B46" s="11"/>
      <c r="C46" s="11"/>
      <c r="D46" s="11"/>
      <c r="E46" s="11">
        <v>8422</v>
      </c>
      <c r="F46" s="34"/>
      <c r="G46" s="149"/>
      <c r="H46" s="8"/>
      <c r="I46" s="8"/>
      <c r="J46" s="77"/>
      <c r="K46" s="41"/>
      <c r="L46" s="41"/>
    </row>
    <row r="47" spans="2:12" x14ac:dyDescent="0.25">
      <c r="J47" s="78"/>
    </row>
    <row r="48" spans="2:12" ht="18" x14ac:dyDescent="0.25">
      <c r="B48" s="3"/>
      <c r="C48" s="3"/>
      <c r="D48" s="3"/>
      <c r="E48" s="19"/>
      <c r="F48" s="3"/>
      <c r="G48" s="3"/>
      <c r="H48" s="3"/>
      <c r="I48" s="3"/>
      <c r="J48" s="79"/>
      <c r="K48" s="4"/>
      <c r="L48" s="4"/>
    </row>
    <row r="49" spans="2:12" ht="36.75" customHeight="1" x14ac:dyDescent="0.25">
      <c r="B49" s="226" t="s">
        <v>7</v>
      </c>
      <c r="C49" s="227"/>
      <c r="D49" s="227"/>
      <c r="E49" s="227"/>
      <c r="F49" s="228"/>
      <c r="G49" s="50" t="s">
        <v>35</v>
      </c>
      <c r="H49" s="50" t="s">
        <v>69</v>
      </c>
      <c r="I49" s="50" t="s">
        <v>66</v>
      </c>
      <c r="J49" s="80" t="s">
        <v>36</v>
      </c>
      <c r="K49" s="50" t="s">
        <v>37</v>
      </c>
      <c r="L49" s="50" t="s">
        <v>67</v>
      </c>
    </row>
    <row r="50" spans="2:12" x14ac:dyDescent="0.25">
      <c r="B50" s="223">
        <v>1</v>
      </c>
      <c r="C50" s="224"/>
      <c r="D50" s="224"/>
      <c r="E50" s="224"/>
      <c r="F50" s="225"/>
      <c r="G50" s="54">
        <v>2</v>
      </c>
      <c r="H50" s="54">
        <v>3</v>
      </c>
      <c r="I50" s="54">
        <v>4</v>
      </c>
      <c r="J50" s="110">
        <v>5</v>
      </c>
      <c r="K50" s="54" t="s">
        <v>54</v>
      </c>
      <c r="L50" s="54" t="s">
        <v>55</v>
      </c>
    </row>
    <row r="51" spans="2:12" x14ac:dyDescent="0.25">
      <c r="B51" s="10"/>
      <c r="C51" s="10"/>
      <c r="D51" s="10"/>
      <c r="E51" s="10"/>
      <c r="F51" s="10" t="s">
        <v>64</v>
      </c>
      <c r="G51" s="108">
        <f>SUM(G52+G111)</f>
        <v>2775740.2399999993</v>
      </c>
      <c r="H51" s="75">
        <f>SUM(H52+H111)</f>
        <v>6472710</v>
      </c>
      <c r="I51" s="75">
        <f>SUM(I52+I111+I124)</f>
        <v>6699805</v>
      </c>
      <c r="J51" s="108">
        <f>SUM(J52+J111)</f>
        <v>2949087.4200000004</v>
      </c>
      <c r="K51" s="41"/>
      <c r="L51" s="131">
        <f>J51/I51*100</f>
        <v>44.017511255924617</v>
      </c>
    </row>
    <row r="52" spans="2:12" x14ac:dyDescent="0.25">
      <c r="B52" s="81">
        <v>3</v>
      </c>
      <c r="C52" s="81"/>
      <c r="D52" s="81"/>
      <c r="E52" s="81"/>
      <c r="F52" s="81" t="s">
        <v>4</v>
      </c>
      <c r="G52" s="109">
        <f>SUM(G53+G65+G96+G101+G105+G108)</f>
        <v>2749446.2299999995</v>
      </c>
      <c r="H52" s="104">
        <f>SUM(H53+H65+H96+H105+H108)</f>
        <v>6356916</v>
      </c>
      <c r="I52" s="104">
        <f>SUM(I53+I65+I96+I105+I108)</f>
        <v>6361908</v>
      </c>
      <c r="J52" s="109">
        <f>SUM(J53+J65+J97+J105+J108)</f>
        <v>2920215.9000000004</v>
      </c>
      <c r="K52" s="83"/>
      <c r="L52" s="129">
        <f>J52/I52*100</f>
        <v>45.90157386746241</v>
      </c>
    </row>
    <row r="53" spans="2:12" x14ac:dyDescent="0.25">
      <c r="B53" s="84"/>
      <c r="C53" s="84">
        <v>31</v>
      </c>
      <c r="D53" s="85"/>
      <c r="E53" s="85"/>
      <c r="F53" s="85" t="s">
        <v>5</v>
      </c>
      <c r="G53" s="87">
        <f>SUM(G54+G59+G61)</f>
        <v>2059354.05</v>
      </c>
      <c r="H53" s="86">
        <v>5064924</v>
      </c>
      <c r="I53" s="86">
        <v>5064924</v>
      </c>
      <c r="J53" s="87">
        <f>SUM(J54+J59+J61)</f>
        <v>2321989.0300000003</v>
      </c>
      <c r="K53" s="88"/>
      <c r="L53" s="128">
        <f>J53/I53*100</f>
        <v>45.844498950033611</v>
      </c>
    </row>
    <row r="54" spans="2:12" x14ac:dyDescent="0.25">
      <c r="B54" s="11"/>
      <c r="C54" s="11"/>
      <c r="D54" s="11">
        <v>311</v>
      </c>
      <c r="E54" s="11"/>
      <c r="F54" s="11" t="s">
        <v>50</v>
      </c>
      <c r="G54" s="77">
        <f>SUM(G55:G58)</f>
        <v>1680578.59</v>
      </c>
      <c r="H54" s="8"/>
      <c r="I54" s="8"/>
      <c r="J54" s="77">
        <f>SUM(J55:J58)</f>
        <v>1865366.4300000002</v>
      </c>
      <c r="K54" s="41"/>
      <c r="L54" s="41"/>
    </row>
    <row r="55" spans="2:12" x14ac:dyDescent="0.25">
      <c r="B55" s="11"/>
      <c r="C55" s="11"/>
      <c r="D55" s="11"/>
      <c r="E55" s="11">
        <v>3111</v>
      </c>
      <c r="F55" s="11" t="s">
        <v>51</v>
      </c>
      <c r="G55" s="149">
        <v>1674373.81</v>
      </c>
      <c r="H55" s="8"/>
      <c r="I55" s="8"/>
      <c r="J55" s="77">
        <v>1849091.59</v>
      </c>
      <c r="K55" s="41"/>
      <c r="L55" s="41"/>
    </row>
    <row r="56" spans="2:12" x14ac:dyDescent="0.25">
      <c r="B56" s="11"/>
      <c r="C56" s="11"/>
      <c r="D56" s="11"/>
      <c r="E56" s="11">
        <v>3112</v>
      </c>
      <c r="F56" s="68" t="s">
        <v>145</v>
      </c>
      <c r="G56" s="149">
        <v>141.07</v>
      </c>
      <c r="H56" s="8"/>
      <c r="I56" s="8"/>
      <c r="J56" s="77">
        <v>0</v>
      </c>
      <c r="K56" s="41"/>
      <c r="L56" s="41"/>
    </row>
    <row r="57" spans="2:12" x14ac:dyDescent="0.25">
      <c r="B57" s="11"/>
      <c r="C57" s="11"/>
      <c r="D57" s="11"/>
      <c r="E57" s="11">
        <v>3113</v>
      </c>
      <c r="F57" s="68" t="s">
        <v>146</v>
      </c>
      <c r="G57" s="149">
        <v>2924.8</v>
      </c>
      <c r="H57" s="8"/>
      <c r="I57" s="8"/>
      <c r="J57" s="77">
        <v>15684.49</v>
      </c>
      <c r="K57" s="41"/>
      <c r="L57" s="41"/>
    </row>
    <row r="58" spans="2:12" x14ac:dyDescent="0.25">
      <c r="B58" s="11"/>
      <c r="C58" s="11"/>
      <c r="D58" s="11"/>
      <c r="E58" s="11">
        <v>3114</v>
      </c>
      <c r="F58" s="68" t="s">
        <v>147</v>
      </c>
      <c r="G58" s="149">
        <v>3138.91</v>
      </c>
      <c r="H58" s="8"/>
      <c r="I58" s="8"/>
      <c r="J58" s="77">
        <v>590.35</v>
      </c>
      <c r="K58" s="41"/>
      <c r="L58" s="41"/>
    </row>
    <row r="59" spans="2:12" x14ac:dyDescent="0.25">
      <c r="B59" s="11"/>
      <c r="C59" s="11"/>
      <c r="D59" s="11">
        <v>312</v>
      </c>
      <c r="E59" s="11"/>
      <c r="F59" s="68" t="s">
        <v>148</v>
      </c>
      <c r="G59" s="77">
        <f>SUM(G60)</f>
        <v>96133.28</v>
      </c>
      <c r="H59" s="8"/>
      <c r="I59" s="8"/>
      <c r="J59" s="77">
        <f>SUM(J60)</f>
        <v>144317.39000000001</v>
      </c>
      <c r="K59" s="41"/>
      <c r="L59" s="41"/>
    </row>
    <row r="60" spans="2:12" x14ac:dyDescent="0.25">
      <c r="B60" s="11"/>
      <c r="C60" s="11"/>
      <c r="D60" s="11"/>
      <c r="E60" s="11">
        <v>3121</v>
      </c>
      <c r="F60" s="68" t="s">
        <v>148</v>
      </c>
      <c r="G60" s="149">
        <v>96133.28</v>
      </c>
      <c r="H60" s="8"/>
      <c r="I60" s="8"/>
      <c r="J60" s="77">
        <v>144317.39000000001</v>
      </c>
      <c r="K60" s="41"/>
      <c r="L60" s="41"/>
    </row>
    <row r="61" spans="2:12" x14ac:dyDescent="0.25">
      <c r="B61" s="11"/>
      <c r="C61" s="11"/>
      <c r="D61" s="11">
        <v>313</v>
      </c>
      <c r="E61" s="11"/>
      <c r="F61" s="68" t="s">
        <v>149</v>
      </c>
      <c r="G61" s="77">
        <f>SUM(G62:G64)</f>
        <v>282642.18</v>
      </c>
      <c r="H61" s="8"/>
      <c r="I61" s="8"/>
      <c r="J61" s="77">
        <f>SUM(J62:J64)</f>
        <v>312305.20999999996</v>
      </c>
      <c r="K61" s="41"/>
      <c r="L61" s="41"/>
    </row>
    <row r="62" spans="2:12" x14ac:dyDescent="0.25">
      <c r="B62" s="11"/>
      <c r="C62" s="11"/>
      <c r="D62" s="11"/>
      <c r="E62" s="11">
        <v>3131</v>
      </c>
      <c r="F62" s="68" t="s">
        <v>150</v>
      </c>
      <c r="G62" s="149">
        <v>1505.71</v>
      </c>
      <c r="H62" s="8"/>
      <c r="I62" s="8"/>
      <c r="J62" s="77">
        <v>165.37</v>
      </c>
      <c r="K62" s="41"/>
      <c r="L62" s="41"/>
    </row>
    <row r="63" spans="2:12" x14ac:dyDescent="0.25">
      <c r="B63" s="11"/>
      <c r="C63" s="11"/>
      <c r="D63" s="11"/>
      <c r="E63" s="11">
        <v>3132</v>
      </c>
      <c r="F63" s="68" t="s">
        <v>151</v>
      </c>
      <c r="G63" s="149">
        <v>280662.37</v>
      </c>
      <c r="H63" s="8"/>
      <c r="I63" s="8"/>
      <c r="J63" s="77">
        <v>312092.36</v>
      </c>
      <c r="K63" s="41"/>
      <c r="L63" s="41"/>
    </row>
    <row r="64" spans="2:12" ht="25.5" x14ac:dyDescent="0.25">
      <c r="B64" s="11"/>
      <c r="C64" s="11"/>
      <c r="D64" s="11"/>
      <c r="E64" s="11">
        <v>3133</v>
      </c>
      <c r="F64" s="68" t="s">
        <v>152</v>
      </c>
      <c r="G64" s="149">
        <v>474.1</v>
      </c>
      <c r="H64" s="8"/>
      <c r="I64" s="8"/>
      <c r="J64" s="77">
        <v>47.48</v>
      </c>
      <c r="K64" s="41"/>
      <c r="L64" s="41"/>
    </row>
    <row r="65" spans="2:12" x14ac:dyDescent="0.25">
      <c r="B65" s="89"/>
      <c r="C65" s="90">
        <v>32</v>
      </c>
      <c r="D65" s="91"/>
      <c r="E65" s="91"/>
      <c r="F65" s="89" t="s">
        <v>17</v>
      </c>
      <c r="G65" s="87">
        <f>SUM(G66+G71+G77+G87+G89)</f>
        <v>629365.03</v>
      </c>
      <c r="H65" s="86">
        <v>1271883</v>
      </c>
      <c r="I65" s="86">
        <v>1271883</v>
      </c>
      <c r="J65" s="87">
        <f>SUM(J66+J71+J77+J87+J89)</f>
        <v>584856.71</v>
      </c>
      <c r="K65" s="88"/>
      <c r="L65" s="128">
        <f>J65/I65*100</f>
        <v>45.983530717841184</v>
      </c>
    </row>
    <row r="66" spans="2:12" x14ac:dyDescent="0.25">
      <c r="B66" s="11"/>
      <c r="C66" s="11"/>
      <c r="D66" s="11">
        <v>321</v>
      </c>
      <c r="E66" s="11"/>
      <c r="F66" s="11" t="s">
        <v>52</v>
      </c>
      <c r="G66" s="77">
        <f>SUM(G67:G70)</f>
        <v>104699.14</v>
      </c>
      <c r="H66" s="8"/>
      <c r="I66" s="8"/>
      <c r="J66" s="77">
        <f>SUM(J67:J70)</f>
        <v>139824.33000000002</v>
      </c>
      <c r="K66" s="41"/>
      <c r="L66" s="41"/>
    </row>
    <row r="67" spans="2:12" x14ac:dyDescent="0.25">
      <c r="B67" s="11"/>
      <c r="C67" s="22"/>
      <c r="D67" s="11"/>
      <c r="E67" s="11">
        <v>3211</v>
      </c>
      <c r="F67" s="34" t="s">
        <v>53</v>
      </c>
      <c r="G67" s="149">
        <v>48231.64</v>
      </c>
      <c r="H67" s="8"/>
      <c r="I67" s="8"/>
      <c r="J67" s="77">
        <v>84131.66</v>
      </c>
      <c r="K67" s="41"/>
      <c r="L67" s="41"/>
    </row>
    <row r="68" spans="2:12" ht="29.25" customHeight="1" x14ac:dyDescent="0.25">
      <c r="B68" s="11"/>
      <c r="C68" s="22"/>
      <c r="D68" s="12"/>
      <c r="E68" s="11">
        <v>3212</v>
      </c>
      <c r="F68" s="68" t="s">
        <v>142</v>
      </c>
      <c r="G68" s="149">
        <v>26509.79</v>
      </c>
      <c r="H68" s="8"/>
      <c r="I68" s="8"/>
      <c r="J68" s="77">
        <v>28469.58</v>
      </c>
      <c r="K68" s="41"/>
      <c r="L68" s="41"/>
    </row>
    <row r="69" spans="2:12" x14ac:dyDescent="0.25">
      <c r="B69" s="11"/>
      <c r="C69" s="22"/>
      <c r="D69" s="12"/>
      <c r="E69" s="11">
        <v>3213</v>
      </c>
      <c r="F69" s="68" t="s">
        <v>143</v>
      </c>
      <c r="G69" s="149">
        <v>25353.79</v>
      </c>
      <c r="H69" s="8"/>
      <c r="I69" s="8"/>
      <c r="J69" s="77">
        <v>13656.45</v>
      </c>
      <c r="K69" s="41"/>
      <c r="L69" s="41"/>
    </row>
    <row r="70" spans="2:12" x14ac:dyDescent="0.25">
      <c r="B70" s="11"/>
      <c r="C70" s="11"/>
      <c r="D70" s="12"/>
      <c r="E70" s="11">
        <v>3214</v>
      </c>
      <c r="F70" s="68" t="s">
        <v>144</v>
      </c>
      <c r="G70" s="149">
        <v>4603.92</v>
      </c>
      <c r="H70" s="8"/>
      <c r="I70" s="8"/>
      <c r="J70" s="77">
        <v>13566.64</v>
      </c>
      <c r="K70" s="41"/>
      <c r="L70" s="41"/>
    </row>
    <row r="71" spans="2:12" x14ac:dyDescent="0.25">
      <c r="B71" s="11"/>
      <c r="C71" s="11"/>
      <c r="D71" s="11">
        <v>322</v>
      </c>
      <c r="E71" s="11"/>
      <c r="F71" s="68" t="s">
        <v>136</v>
      </c>
      <c r="G71" s="175">
        <f>SUM(G72:G76)</f>
        <v>81723.990000000005</v>
      </c>
      <c r="H71" s="8"/>
      <c r="I71" s="8"/>
      <c r="J71" s="77">
        <f>SUM(J72:J76)</f>
        <v>61904.390000000007</v>
      </c>
      <c r="K71" s="41"/>
      <c r="L71" s="41"/>
    </row>
    <row r="72" spans="2:12" x14ac:dyDescent="0.25">
      <c r="B72" s="11"/>
      <c r="C72" s="11"/>
      <c r="D72" s="11"/>
      <c r="E72" s="11">
        <v>3221</v>
      </c>
      <c r="F72" s="68" t="s">
        <v>137</v>
      </c>
      <c r="G72" s="149">
        <v>18790.580000000002</v>
      </c>
      <c r="H72" s="8"/>
      <c r="I72" s="8"/>
      <c r="J72" s="77">
        <v>20744.75</v>
      </c>
      <c r="K72" s="41"/>
      <c r="L72" s="41"/>
    </row>
    <row r="73" spans="2:12" x14ac:dyDescent="0.25">
      <c r="B73" s="11"/>
      <c r="C73" s="11"/>
      <c r="D73" s="11"/>
      <c r="E73" s="11">
        <v>3223</v>
      </c>
      <c r="F73" s="68" t="s">
        <v>138</v>
      </c>
      <c r="G73" s="149">
        <v>53970.02</v>
      </c>
      <c r="H73" s="8"/>
      <c r="I73" s="8"/>
      <c r="J73" s="77">
        <v>33064.47</v>
      </c>
      <c r="K73" s="41"/>
      <c r="L73" s="41"/>
    </row>
    <row r="74" spans="2:12" ht="24" customHeight="1" x14ac:dyDescent="0.25">
      <c r="B74" s="11"/>
      <c r="C74" s="11"/>
      <c r="D74" s="11"/>
      <c r="E74" s="11">
        <v>3224</v>
      </c>
      <c r="F74" s="68" t="s">
        <v>139</v>
      </c>
      <c r="G74" s="149">
        <v>8352.1</v>
      </c>
      <c r="H74" s="8"/>
      <c r="I74" s="8"/>
      <c r="J74" s="77">
        <v>8009.12</v>
      </c>
      <c r="K74" s="41"/>
      <c r="L74" s="41"/>
    </row>
    <row r="75" spans="2:12" x14ac:dyDescent="0.25">
      <c r="B75" s="11"/>
      <c r="C75" s="11"/>
      <c r="D75" s="11"/>
      <c r="E75" s="11">
        <v>3225</v>
      </c>
      <c r="F75" s="68" t="s">
        <v>140</v>
      </c>
      <c r="G75" s="149">
        <v>611.29</v>
      </c>
      <c r="H75" s="8"/>
      <c r="I75" s="8"/>
      <c r="J75" s="77">
        <v>86.05</v>
      </c>
      <c r="K75" s="41"/>
      <c r="L75" s="41"/>
    </row>
    <row r="76" spans="2:12" x14ac:dyDescent="0.25">
      <c r="B76" s="11"/>
      <c r="C76" s="11"/>
      <c r="D76" s="11"/>
      <c r="E76" s="11">
        <v>3227</v>
      </c>
      <c r="F76" s="68" t="s">
        <v>141</v>
      </c>
      <c r="G76" s="149">
        <v>0</v>
      </c>
      <c r="H76" s="8"/>
      <c r="I76" s="8"/>
      <c r="J76" s="77">
        <v>0</v>
      </c>
      <c r="K76" s="41"/>
      <c r="L76" s="41"/>
    </row>
    <row r="77" spans="2:12" x14ac:dyDescent="0.25">
      <c r="B77" s="11"/>
      <c r="C77" s="11"/>
      <c r="D77" s="11">
        <v>323</v>
      </c>
      <c r="E77" s="11"/>
      <c r="F77" s="68" t="s">
        <v>126</v>
      </c>
      <c r="G77" s="77">
        <f>SUM(G78:G86)</f>
        <v>308015.72000000003</v>
      </c>
      <c r="H77" s="8"/>
      <c r="I77" s="8"/>
      <c r="J77" s="77">
        <f>SUM(J78:J86)</f>
        <v>279650.77999999997</v>
      </c>
      <c r="K77" s="41"/>
      <c r="L77" s="41"/>
    </row>
    <row r="78" spans="2:12" x14ac:dyDescent="0.25">
      <c r="B78" s="11"/>
      <c r="C78" s="11"/>
      <c r="D78" s="11"/>
      <c r="E78" s="11">
        <v>3231</v>
      </c>
      <c r="F78" s="68" t="s">
        <v>127</v>
      </c>
      <c r="G78" s="149">
        <v>9990.15</v>
      </c>
      <c r="H78" s="8"/>
      <c r="I78" s="8"/>
      <c r="J78" s="77">
        <v>13807.17</v>
      </c>
      <c r="K78" s="41"/>
      <c r="L78" s="41"/>
    </row>
    <row r="79" spans="2:12" x14ac:dyDescent="0.25">
      <c r="B79" s="11"/>
      <c r="C79" s="11"/>
      <c r="D79" s="11"/>
      <c r="E79" s="11">
        <v>3232</v>
      </c>
      <c r="F79" s="68" t="s">
        <v>128</v>
      </c>
      <c r="G79" s="149">
        <v>64662.61</v>
      </c>
      <c r="H79" s="8"/>
      <c r="I79" s="8"/>
      <c r="J79" s="77">
        <v>36820.01</v>
      </c>
      <c r="K79" s="41"/>
      <c r="L79" s="41"/>
    </row>
    <row r="80" spans="2:12" x14ac:dyDescent="0.25">
      <c r="B80" s="11"/>
      <c r="C80" s="11"/>
      <c r="D80" s="11"/>
      <c r="E80" s="11">
        <v>3233</v>
      </c>
      <c r="F80" s="68" t="s">
        <v>129</v>
      </c>
      <c r="G80" s="149">
        <v>15453.49</v>
      </c>
      <c r="H80" s="8"/>
      <c r="I80" s="8"/>
      <c r="J80" s="77">
        <v>7102.71</v>
      </c>
      <c r="K80" s="41"/>
      <c r="L80" s="41"/>
    </row>
    <row r="81" spans="2:12" x14ac:dyDescent="0.25">
      <c r="B81" s="11"/>
      <c r="C81" s="11"/>
      <c r="D81" s="11"/>
      <c r="E81" s="11">
        <v>3234</v>
      </c>
      <c r="F81" s="68" t="s">
        <v>130</v>
      </c>
      <c r="G81" s="149">
        <v>10695.67</v>
      </c>
      <c r="H81" s="8"/>
      <c r="I81" s="8"/>
      <c r="J81" s="77">
        <v>9151.07</v>
      </c>
      <c r="K81" s="41"/>
      <c r="L81" s="41"/>
    </row>
    <row r="82" spans="2:12" x14ac:dyDescent="0.25">
      <c r="B82" s="11"/>
      <c r="C82" s="11"/>
      <c r="D82" s="11"/>
      <c r="E82" s="11">
        <v>3235</v>
      </c>
      <c r="F82" s="68" t="s">
        <v>131</v>
      </c>
      <c r="G82" s="149">
        <v>21946.17</v>
      </c>
      <c r="H82" s="8"/>
      <c r="I82" s="8"/>
      <c r="J82" s="77">
        <v>50763.96</v>
      </c>
      <c r="K82" s="41"/>
      <c r="L82" s="41"/>
    </row>
    <row r="83" spans="2:12" x14ac:dyDescent="0.25">
      <c r="B83" s="11"/>
      <c r="C83" s="11"/>
      <c r="D83" s="11"/>
      <c r="E83" s="11">
        <v>3236</v>
      </c>
      <c r="F83" s="68" t="s">
        <v>132</v>
      </c>
      <c r="G83" s="149">
        <v>1964.3</v>
      </c>
      <c r="H83" s="8"/>
      <c r="I83" s="8"/>
      <c r="J83" s="77">
        <v>3382.5</v>
      </c>
      <c r="K83" s="41"/>
      <c r="L83" s="41"/>
    </row>
    <row r="84" spans="2:12" x14ac:dyDescent="0.25">
      <c r="B84" s="11"/>
      <c r="C84" s="11"/>
      <c r="D84" s="11"/>
      <c r="E84" s="11">
        <v>3237</v>
      </c>
      <c r="F84" s="68" t="s">
        <v>133</v>
      </c>
      <c r="G84" s="149">
        <v>143936.20000000001</v>
      </c>
      <c r="H84" s="8"/>
      <c r="I84" s="8"/>
      <c r="J84" s="77">
        <v>126674.31</v>
      </c>
      <c r="K84" s="41"/>
      <c r="L84" s="41"/>
    </row>
    <row r="85" spans="2:12" x14ac:dyDescent="0.25">
      <c r="B85" s="11"/>
      <c r="C85" s="11"/>
      <c r="D85" s="11"/>
      <c r="E85" s="11">
        <v>3238</v>
      </c>
      <c r="F85" s="68" t="s">
        <v>134</v>
      </c>
      <c r="G85" s="149">
        <v>9483.15</v>
      </c>
      <c r="H85" s="8"/>
      <c r="I85" s="8"/>
      <c r="J85" s="77">
        <v>10338.17</v>
      </c>
      <c r="K85" s="41"/>
      <c r="L85" s="41"/>
    </row>
    <row r="86" spans="2:12" x14ac:dyDescent="0.25">
      <c r="B86" s="11"/>
      <c r="C86" s="11"/>
      <c r="D86" s="11"/>
      <c r="E86" s="11">
        <v>3239</v>
      </c>
      <c r="F86" s="68" t="s">
        <v>135</v>
      </c>
      <c r="G86" s="149">
        <v>29883.98</v>
      </c>
      <c r="H86" s="8"/>
      <c r="I86" s="8"/>
      <c r="J86" s="77">
        <v>21610.880000000001</v>
      </c>
      <c r="K86" s="41"/>
      <c r="L86" s="41"/>
    </row>
    <row r="87" spans="2:12" x14ac:dyDescent="0.25">
      <c r="B87" s="11"/>
      <c r="C87" s="11"/>
      <c r="D87" s="11">
        <v>324</v>
      </c>
      <c r="E87" s="11"/>
      <c r="F87" s="68" t="s">
        <v>125</v>
      </c>
      <c r="G87" s="77">
        <f>SUM(G88)</f>
        <v>12999.6</v>
      </c>
      <c r="H87" s="8"/>
      <c r="I87" s="8"/>
      <c r="J87" s="77">
        <f>SUM(J88)</f>
        <v>35551.360000000001</v>
      </c>
      <c r="K87" s="41"/>
      <c r="L87" s="41"/>
    </row>
    <row r="88" spans="2:12" x14ac:dyDescent="0.25">
      <c r="B88" s="11"/>
      <c r="C88" s="11"/>
      <c r="D88" s="11"/>
      <c r="E88" s="11">
        <v>3241</v>
      </c>
      <c r="F88" s="74" t="s">
        <v>125</v>
      </c>
      <c r="G88" s="149">
        <v>12999.6</v>
      </c>
      <c r="H88" s="8"/>
      <c r="I88" s="8"/>
      <c r="J88" s="77">
        <v>35551.360000000001</v>
      </c>
      <c r="K88" s="41"/>
      <c r="L88" s="41"/>
    </row>
    <row r="89" spans="2:12" x14ac:dyDescent="0.25">
      <c r="B89" s="11"/>
      <c r="C89" s="11"/>
      <c r="D89" s="11">
        <v>329</v>
      </c>
      <c r="E89" s="11"/>
      <c r="F89" s="68" t="s">
        <v>119</v>
      </c>
      <c r="G89" s="77">
        <f>SUM(G90:G95)</f>
        <v>121926.58</v>
      </c>
      <c r="H89" s="8"/>
      <c r="I89" s="8"/>
      <c r="J89" s="77">
        <f>SUM(J90:J95)</f>
        <v>67925.850000000006</v>
      </c>
      <c r="K89" s="41"/>
      <c r="L89" s="41"/>
    </row>
    <row r="90" spans="2:12" x14ac:dyDescent="0.25">
      <c r="B90" s="11"/>
      <c r="C90" s="11"/>
      <c r="D90" s="11"/>
      <c r="E90" s="11">
        <v>3292</v>
      </c>
      <c r="F90" s="68" t="s">
        <v>120</v>
      </c>
      <c r="G90" s="149">
        <v>195.94</v>
      </c>
      <c r="H90" s="8"/>
      <c r="I90" s="8"/>
      <c r="J90" s="77">
        <v>210.92</v>
      </c>
      <c r="K90" s="41"/>
      <c r="L90" s="41"/>
    </row>
    <row r="91" spans="2:12" x14ac:dyDescent="0.25">
      <c r="B91" s="11"/>
      <c r="C91" s="11"/>
      <c r="D91" s="11"/>
      <c r="E91" s="11">
        <v>3293</v>
      </c>
      <c r="F91" s="68" t="s">
        <v>121</v>
      </c>
      <c r="G91" s="149">
        <v>18270.57</v>
      </c>
      <c r="H91" s="8"/>
      <c r="I91" s="8"/>
      <c r="J91" s="77">
        <v>14018.05</v>
      </c>
      <c r="K91" s="41"/>
      <c r="L91" s="41"/>
    </row>
    <row r="92" spans="2:12" x14ac:dyDescent="0.25">
      <c r="B92" s="11"/>
      <c r="C92" s="11"/>
      <c r="D92" s="12"/>
      <c r="E92" s="11">
        <v>3294</v>
      </c>
      <c r="F92" s="68" t="s">
        <v>122</v>
      </c>
      <c r="G92" s="149">
        <v>10354.99</v>
      </c>
      <c r="H92" s="8"/>
      <c r="I92" s="8"/>
      <c r="J92" s="77">
        <v>11292.04</v>
      </c>
      <c r="K92" s="41"/>
      <c r="L92" s="41"/>
    </row>
    <row r="93" spans="2:12" x14ac:dyDescent="0.25">
      <c r="B93" s="11"/>
      <c r="C93" s="11"/>
      <c r="D93" s="12"/>
      <c r="E93" s="11">
        <v>3295</v>
      </c>
      <c r="F93" s="72" t="s">
        <v>123</v>
      </c>
      <c r="G93" s="149">
        <v>3625.59</v>
      </c>
      <c r="H93" s="8"/>
      <c r="I93" s="8"/>
      <c r="J93" s="77">
        <v>2250.29</v>
      </c>
      <c r="K93" s="41"/>
      <c r="L93" s="41"/>
    </row>
    <row r="94" spans="2:12" x14ac:dyDescent="0.25">
      <c r="B94" s="11"/>
      <c r="C94" s="11"/>
      <c r="D94" s="12"/>
      <c r="E94" s="11">
        <v>3296</v>
      </c>
      <c r="F94" s="73" t="s">
        <v>124</v>
      </c>
      <c r="G94" s="149">
        <v>7256.43</v>
      </c>
      <c r="H94" s="8"/>
      <c r="I94" s="8"/>
      <c r="J94" s="77">
        <v>1148.81</v>
      </c>
      <c r="K94" s="41"/>
      <c r="L94" s="41"/>
    </row>
    <row r="95" spans="2:12" x14ac:dyDescent="0.25">
      <c r="B95" s="11"/>
      <c r="C95" s="11"/>
      <c r="D95" s="12"/>
      <c r="E95" s="11">
        <v>3299</v>
      </c>
      <c r="F95" s="68" t="s">
        <v>119</v>
      </c>
      <c r="G95" s="149">
        <v>82223.06</v>
      </c>
      <c r="H95" s="8"/>
      <c r="I95" s="8"/>
      <c r="J95" s="77">
        <v>39005.74</v>
      </c>
      <c r="K95" s="41"/>
      <c r="L95" s="41"/>
    </row>
    <row r="96" spans="2:12" x14ac:dyDescent="0.25">
      <c r="B96" s="89"/>
      <c r="C96" s="90">
        <v>34</v>
      </c>
      <c r="D96" s="91"/>
      <c r="E96" s="89"/>
      <c r="F96" s="92" t="s">
        <v>112</v>
      </c>
      <c r="G96" s="87">
        <f>SUM(G97)</f>
        <v>7011.83</v>
      </c>
      <c r="H96" s="86">
        <v>7102</v>
      </c>
      <c r="I96" s="86">
        <v>12094</v>
      </c>
      <c r="J96" s="87">
        <f>SUM(J97)</f>
        <v>3933.12</v>
      </c>
      <c r="K96" s="88"/>
      <c r="L96" s="128">
        <f>J96/I96*100</f>
        <v>32.521250206714072</v>
      </c>
    </row>
    <row r="97" spans="2:12" x14ac:dyDescent="0.25">
      <c r="B97" s="11"/>
      <c r="C97" s="11"/>
      <c r="D97" s="11">
        <v>343</v>
      </c>
      <c r="E97" s="11"/>
      <c r="F97" s="68" t="s">
        <v>113</v>
      </c>
      <c r="G97" s="77">
        <f>SUM(G98:G100)</f>
        <v>7011.83</v>
      </c>
      <c r="H97" s="8"/>
      <c r="I97" s="8"/>
      <c r="J97" s="77">
        <f>SUM(J98:J100)</f>
        <v>3933.12</v>
      </c>
      <c r="K97" s="41"/>
      <c r="L97" s="41"/>
    </row>
    <row r="98" spans="2:12" x14ac:dyDescent="0.25">
      <c r="B98" s="11"/>
      <c r="C98" s="11"/>
      <c r="D98" s="11"/>
      <c r="E98" s="11">
        <v>3431</v>
      </c>
      <c r="F98" s="68" t="s">
        <v>165</v>
      </c>
      <c r="G98" s="149">
        <v>3107.15</v>
      </c>
      <c r="H98" s="8"/>
      <c r="I98" s="8"/>
      <c r="J98" s="77">
        <v>3498.12</v>
      </c>
      <c r="K98" s="41"/>
      <c r="L98" s="41"/>
    </row>
    <row r="99" spans="2:12" ht="25.5" x14ac:dyDescent="0.25">
      <c r="B99" s="11"/>
      <c r="C99" s="11"/>
      <c r="D99" s="11"/>
      <c r="E99" s="11">
        <v>3432</v>
      </c>
      <c r="F99" s="68" t="s">
        <v>114</v>
      </c>
      <c r="G99" s="149">
        <v>0.11</v>
      </c>
      <c r="H99" s="8"/>
      <c r="I99" s="8"/>
      <c r="J99" s="77"/>
      <c r="K99" s="41"/>
      <c r="L99" s="41"/>
    </row>
    <row r="100" spans="2:12" x14ac:dyDescent="0.25">
      <c r="B100" s="11"/>
      <c r="C100" s="11"/>
      <c r="D100" s="11"/>
      <c r="E100" s="11">
        <v>3433</v>
      </c>
      <c r="F100" s="68" t="s">
        <v>115</v>
      </c>
      <c r="G100" s="149">
        <v>3904.57</v>
      </c>
      <c r="H100" s="8"/>
      <c r="I100" s="8"/>
      <c r="J100" s="77">
        <v>435</v>
      </c>
      <c r="K100" s="41"/>
      <c r="L100" s="41"/>
    </row>
    <row r="101" spans="2:12" x14ac:dyDescent="0.25">
      <c r="B101" s="150"/>
      <c r="C101" s="151">
        <v>36</v>
      </c>
      <c r="D101" s="150"/>
      <c r="E101" s="150"/>
      <c r="F101" s="157"/>
      <c r="G101" s="152">
        <f>SUM(G102)</f>
        <v>34817.01</v>
      </c>
      <c r="H101" s="153"/>
      <c r="I101" s="153"/>
      <c r="J101" s="152">
        <f>SUM(J102)</f>
        <v>0</v>
      </c>
      <c r="K101" s="155"/>
      <c r="L101" s="155"/>
    </row>
    <row r="102" spans="2:12" x14ac:dyDescent="0.25">
      <c r="B102" s="11"/>
      <c r="C102" s="22"/>
      <c r="D102" s="11">
        <v>369</v>
      </c>
      <c r="E102" s="11"/>
      <c r="F102" s="68"/>
      <c r="G102" s="149">
        <f>SUM(G103:G104)</f>
        <v>34817.01</v>
      </c>
      <c r="H102" s="8"/>
      <c r="I102" s="8"/>
      <c r="J102" s="149">
        <f>SUM(J103:J104)</f>
        <v>0</v>
      </c>
      <c r="K102" s="41"/>
      <c r="L102" s="41"/>
    </row>
    <row r="103" spans="2:12" x14ac:dyDescent="0.25">
      <c r="B103" s="11"/>
      <c r="C103" s="22"/>
      <c r="D103" s="11"/>
      <c r="E103" s="11">
        <v>3691</v>
      </c>
      <c r="F103" s="68"/>
      <c r="G103" s="149">
        <v>5222.55</v>
      </c>
      <c r="H103" s="8"/>
      <c r="I103" s="8"/>
      <c r="J103" s="77"/>
      <c r="K103" s="41"/>
      <c r="L103" s="41"/>
    </row>
    <row r="104" spans="2:12" x14ac:dyDescent="0.25">
      <c r="B104" s="11"/>
      <c r="C104" s="22"/>
      <c r="D104" s="11"/>
      <c r="E104" s="11">
        <v>3692</v>
      </c>
      <c r="F104" s="68"/>
      <c r="G104" s="149">
        <v>29594.46</v>
      </c>
      <c r="H104" s="8"/>
      <c r="I104" s="8"/>
      <c r="J104" s="77"/>
      <c r="K104" s="41"/>
      <c r="L104" s="41"/>
    </row>
    <row r="105" spans="2:12" ht="25.5" x14ac:dyDescent="0.25">
      <c r="B105" s="89"/>
      <c r="C105" s="90">
        <v>37</v>
      </c>
      <c r="D105" s="89"/>
      <c r="E105" s="89"/>
      <c r="F105" s="92" t="s">
        <v>116</v>
      </c>
      <c r="G105" s="87">
        <f>SUM(G106)</f>
        <v>12077.78</v>
      </c>
      <c r="H105" s="86">
        <v>11680</v>
      </c>
      <c r="I105" s="86">
        <v>11680</v>
      </c>
      <c r="J105" s="87">
        <f>SUM(J106)</f>
        <v>119</v>
      </c>
      <c r="K105" s="88"/>
      <c r="L105" s="128">
        <f>J105/I105*100</f>
        <v>1.0188356164383561</v>
      </c>
    </row>
    <row r="106" spans="2:12" ht="24.75" customHeight="1" x14ac:dyDescent="0.25">
      <c r="B106" s="11"/>
      <c r="C106" s="11"/>
      <c r="D106" s="11">
        <v>372</v>
      </c>
      <c r="E106" s="11"/>
      <c r="F106" s="68" t="s">
        <v>117</v>
      </c>
      <c r="G106" s="77">
        <f>SUM(G107)</f>
        <v>12077.78</v>
      </c>
      <c r="H106" s="8"/>
      <c r="I106" s="8"/>
      <c r="J106" s="77">
        <f>SUM(J107)</f>
        <v>119</v>
      </c>
      <c r="K106" s="41"/>
      <c r="L106" s="41"/>
    </row>
    <row r="107" spans="2:12" x14ac:dyDescent="0.25">
      <c r="B107" s="11"/>
      <c r="C107" s="11"/>
      <c r="D107" s="11"/>
      <c r="E107" s="11">
        <v>3721</v>
      </c>
      <c r="F107" s="68" t="s">
        <v>118</v>
      </c>
      <c r="G107" s="149">
        <v>12077.78</v>
      </c>
      <c r="H107" s="8"/>
      <c r="I107" s="8"/>
      <c r="J107" s="77">
        <v>119</v>
      </c>
      <c r="K107" s="41"/>
      <c r="L107" s="41"/>
    </row>
    <row r="108" spans="2:12" x14ac:dyDescent="0.25">
      <c r="B108" s="89"/>
      <c r="C108" s="90">
        <v>38</v>
      </c>
      <c r="D108" s="89"/>
      <c r="E108" s="89"/>
      <c r="F108" s="92" t="s">
        <v>109</v>
      </c>
      <c r="G108" s="87">
        <f>SUM(G109)</f>
        <v>6820.53</v>
      </c>
      <c r="H108" s="198">
        <v>1327</v>
      </c>
      <c r="I108" s="86">
        <v>1327</v>
      </c>
      <c r="J108" s="87">
        <f>SUM(J109)</f>
        <v>9318.0400000000009</v>
      </c>
      <c r="K108" s="88"/>
      <c r="L108" s="128">
        <f>J108/I108*100</f>
        <v>702.18839487565936</v>
      </c>
    </row>
    <row r="109" spans="2:12" x14ac:dyDescent="0.25">
      <c r="B109" s="11"/>
      <c r="C109" s="11"/>
      <c r="D109" s="11">
        <v>381</v>
      </c>
      <c r="E109" s="11"/>
      <c r="F109" s="68" t="s">
        <v>110</v>
      </c>
      <c r="G109" s="77">
        <f>SUM(G110)</f>
        <v>6820.53</v>
      </c>
      <c r="H109" s="8"/>
      <c r="I109" s="8"/>
      <c r="J109" s="77">
        <f>SUM(J110)</f>
        <v>9318.0400000000009</v>
      </c>
      <c r="K109" s="41"/>
      <c r="L109" s="41"/>
    </row>
    <row r="110" spans="2:12" x14ac:dyDescent="0.25">
      <c r="B110" s="11"/>
      <c r="C110" s="11"/>
      <c r="D110" s="11"/>
      <c r="E110" s="11">
        <v>3811</v>
      </c>
      <c r="F110" s="68" t="s">
        <v>111</v>
      </c>
      <c r="G110" s="149">
        <v>6820.53</v>
      </c>
      <c r="H110" s="8"/>
      <c r="I110" s="8"/>
      <c r="J110" s="77">
        <v>9318.0400000000009</v>
      </c>
      <c r="K110" s="41"/>
      <c r="L110" s="41"/>
    </row>
    <row r="111" spans="2:12" x14ac:dyDescent="0.25">
      <c r="B111" s="105">
        <v>4</v>
      </c>
      <c r="C111" s="106"/>
      <c r="D111" s="106"/>
      <c r="E111" s="106"/>
      <c r="F111" s="107" t="s">
        <v>6</v>
      </c>
      <c r="G111" s="176">
        <f>SUM(G112+G121)</f>
        <v>26294.010000000002</v>
      </c>
      <c r="H111" s="104">
        <f>SUM(H112+H121)</f>
        <v>115794</v>
      </c>
      <c r="I111" s="104">
        <f>SUM(I112+I121)</f>
        <v>331702</v>
      </c>
      <c r="J111" s="82">
        <f>SUM(J112+J121)</f>
        <v>28871.52</v>
      </c>
      <c r="K111" s="83"/>
      <c r="L111" s="129">
        <f>J111/I111*100</f>
        <v>8.7040536385068528</v>
      </c>
    </row>
    <row r="112" spans="2:12" x14ac:dyDescent="0.25">
      <c r="B112" s="85"/>
      <c r="C112" s="84">
        <v>42</v>
      </c>
      <c r="D112" s="85"/>
      <c r="E112" s="85"/>
      <c r="F112" s="93" t="s">
        <v>99</v>
      </c>
      <c r="G112" s="87">
        <f>SUM(G113+G117+G119)</f>
        <v>26154.65</v>
      </c>
      <c r="H112" s="86">
        <v>94909</v>
      </c>
      <c r="I112" s="86">
        <v>310817</v>
      </c>
      <c r="J112" s="87">
        <f>SUM(J113+J117+J119)</f>
        <v>28871.52</v>
      </c>
      <c r="K112" s="88"/>
      <c r="L112" s="128">
        <f>J112/I112*100</f>
        <v>9.2889127686066075</v>
      </c>
    </row>
    <row r="113" spans="2:12" x14ac:dyDescent="0.25">
      <c r="B113" s="15"/>
      <c r="C113" s="15"/>
      <c r="D113" s="11">
        <v>422</v>
      </c>
      <c r="E113" s="11"/>
      <c r="F113" s="69" t="s">
        <v>100</v>
      </c>
      <c r="G113" s="149">
        <f>SUM(G114:G116)</f>
        <v>22052.99</v>
      </c>
      <c r="H113" s="8"/>
      <c r="I113" s="9"/>
      <c r="J113" s="149">
        <f>SUM(J114:J116)</f>
        <v>3070.61</v>
      </c>
      <c r="K113" s="41"/>
      <c r="L113" s="41"/>
    </row>
    <row r="114" spans="2:12" x14ac:dyDescent="0.25">
      <c r="B114" s="15"/>
      <c r="C114" s="15"/>
      <c r="D114" s="11"/>
      <c r="E114" s="11">
        <v>4221</v>
      </c>
      <c r="F114" s="69" t="s">
        <v>101</v>
      </c>
      <c r="G114" s="149">
        <v>12468.87</v>
      </c>
      <c r="H114" s="8"/>
      <c r="I114" s="9"/>
      <c r="J114" s="77">
        <v>889.61</v>
      </c>
      <c r="K114" s="41"/>
      <c r="L114" s="41"/>
    </row>
    <row r="115" spans="2:12" x14ac:dyDescent="0.25">
      <c r="B115" s="15"/>
      <c r="C115" s="15"/>
      <c r="D115" s="11"/>
      <c r="E115" s="11">
        <v>4222</v>
      </c>
      <c r="F115" s="69" t="s">
        <v>102</v>
      </c>
      <c r="G115" s="149">
        <v>3697.53</v>
      </c>
      <c r="H115" s="8"/>
      <c r="I115" s="9"/>
      <c r="J115" s="77">
        <v>2181</v>
      </c>
      <c r="K115" s="41"/>
      <c r="L115" s="41"/>
    </row>
    <row r="116" spans="2:12" x14ac:dyDescent="0.25">
      <c r="B116" s="15"/>
      <c r="C116" s="15"/>
      <c r="D116" s="11"/>
      <c r="E116" s="11">
        <v>4227</v>
      </c>
      <c r="F116" s="69"/>
      <c r="G116" s="149">
        <v>5886.59</v>
      </c>
      <c r="H116" s="8"/>
      <c r="I116" s="9"/>
      <c r="J116" s="77"/>
      <c r="K116" s="41"/>
      <c r="L116" s="41"/>
    </row>
    <row r="117" spans="2:12" ht="24" customHeight="1" x14ac:dyDescent="0.25">
      <c r="B117" s="15"/>
      <c r="C117" s="15"/>
      <c r="D117" s="11">
        <v>424</v>
      </c>
      <c r="E117" s="11"/>
      <c r="F117" s="70" t="s">
        <v>103</v>
      </c>
      <c r="G117" s="77">
        <f>SUM(G118)</f>
        <v>4101.66</v>
      </c>
      <c r="H117" s="8"/>
      <c r="I117" s="9"/>
      <c r="J117" s="77">
        <f>SUM(J118)</f>
        <v>1481.11</v>
      </c>
      <c r="K117" s="41"/>
      <c r="L117" s="41"/>
    </row>
    <row r="118" spans="2:12" x14ac:dyDescent="0.25">
      <c r="B118" s="15"/>
      <c r="C118" s="15"/>
      <c r="D118" s="11"/>
      <c r="E118" s="11">
        <v>4241</v>
      </c>
      <c r="F118" s="71" t="s">
        <v>104</v>
      </c>
      <c r="G118" s="149">
        <v>4101.66</v>
      </c>
      <c r="H118" s="8"/>
      <c r="I118" s="9"/>
      <c r="J118" s="77">
        <v>1481.11</v>
      </c>
      <c r="K118" s="41"/>
      <c r="L118" s="41"/>
    </row>
    <row r="119" spans="2:12" x14ac:dyDescent="0.25">
      <c r="B119" s="15"/>
      <c r="C119" s="15"/>
      <c r="D119" s="11">
        <v>426</v>
      </c>
      <c r="E119" s="11"/>
      <c r="F119" s="69" t="s">
        <v>105</v>
      </c>
      <c r="G119" s="149"/>
      <c r="H119" s="8"/>
      <c r="I119" s="9"/>
      <c r="J119" s="77">
        <f>SUM(J120)</f>
        <v>24319.8</v>
      </c>
      <c r="K119" s="41"/>
      <c r="L119" s="41"/>
    </row>
    <row r="120" spans="2:12" x14ac:dyDescent="0.25">
      <c r="B120" s="15"/>
      <c r="C120" s="15"/>
      <c r="D120" s="11"/>
      <c r="E120" s="11">
        <v>4262</v>
      </c>
      <c r="F120" s="69" t="s">
        <v>106</v>
      </c>
      <c r="G120" s="149"/>
      <c r="H120" s="8"/>
      <c r="I120" s="9"/>
      <c r="J120" s="77">
        <v>24319.8</v>
      </c>
      <c r="K120" s="41"/>
      <c r="L120" s="41"/>
    </row>
    <row r="121" spans="2:12" ht="23.25" customHeight="1" x14ac:dyDescent="0.25">
      <c r="B121" s="85"/>
      <c r="C121" s="84">
        <v>45</v>
      </c>
      <c r="D121" s="89"/>
      <c r="E121" s="89"/>
      <c r="F121" s="94" t="s">
        <v>107</v>
      </c>
      <c r="G121" s="87">
        <f>SUM(G122)</f>
        <v>139.36000000000001</v>
      </c>
      <c r="H121" s="86">
        <v>20885</v>
      </c>
      <c r="I121" s="86">
        <v>20885</v>
      </c>
      <c r="J121" s="87">
        <f>SUM(J122)</f>
        <v>0</v>
      </c>
      <c r="K121" s="88"/>
      <c r="L121" s="128">
        <f>J121/I121*100</f>
        <v>0</v>
      </c>
    </row>
    <row r="122" spans="2:12" x14ac:dyDescent="0.25">
      <c r="B122" s="15"/>
      <c r="C122" s="15"/>
      <c r="D122" s="11">
        <v>451</v>
      </c>
      <c r="E122" s="11"/>
      <c r="F122" s="69" t="s">
        <v>108</v>
      </c>
      <c r="G122" s="77">
        <f>SUM(G123)</f>
        <v>139.36000000000001</v>
      </c>
      <c r="H122" s="8"/>
      <c r="I122" s="9"/>
      <c r="J122" s="77">
        <f>SUM(J127)</f>
        <v>0</v>
      </c>
      <c r="K122" s="41"/>
      <c r="L122" s="41"/>
    </row>
    <row r="123" spans="2:12" x14ac:dyDescent="0.25">
      <c r="B123" s="15"/>
      <c r="C123" s="15"/>
      <c r="D123" s="11"/>
      <c r="E123" s="11">
        <v>4511</v>
      </c>
      <c r="F123" s="69" t="s">
        <v>108</v>
      </c>
      <c r="G123" s="149">
        <v>139.36000000000001</v>
      </c>
      <c r="H123" s="8"/>
      <c r="I123" s="9"/>
      <c r="J123" s="77"/>
      <c r="K123" s="41"/>
      <c r="L123" s="41"/>
    </row>
    <row r="124" spans="2:12" ht="30.75" customHeight="1" x14ac:dyDescent="0.25">
      <c r="B124" s="177">
        <v>5</v>
      </c>
      <c r="C124" s="177"/>
      <c r="D124" s="178"/>
      <c r="E124" s="178"/>
      <c r="F124" s="179" t="s">
        <v>19</v>
      </c>
      <c r="G124" s="180"/>
      <c r="H124" s="181"/>
      <c r="I124" s="182">
        <f>SUM(I125)</f>
        <v>6195</v>
      </c>
      <c r="J124" s="183"/>
      <c r="K124" s="184"/>
      <c r="L124" s="184"/>
    </row>
    <row r="125" spans="2:12" ht="27" customHeight="1" x14ac:dyDescent="0.25">
      <c r="B125" s="161"/>
      <c r="C125" s="172">
        <v>54</v>
      </c>
      <c r="D125" s="150"/>
      <c r="E125" s="150"/>
      <c r="F125" s="173" t="s">
        <v>19</v>
      </c>
      <c r="G125" s="152"/>
      <c r="H125" s="153"/>
      <c r="I125" s="174">
        <v>6195</v>
      </c>
      <c r="J125" s="154"/>
      <c r="K125" s="155"/>
      <c r="L125" s="155"/>
    </row>
    <row r="126" spans="2:12" ht="38.25" x14ac:dyDescent="0.25">
      <c r="B126" s="10"/>
      <c r="C126" s="15"/>
      <c r="D126" s="11">
        <v>542</v>
      </c>
      <c r="E126" s="11"/>
      <c r="F126" s="168" t="s">
        <v>207</v>
      </c>
      <c r="G126" s="149"/>
      <c r="H126" s="8"/>
      <c r="I126" s="9"/>
      <c r="J126" s="77"/>
      <c r="K126" s="41"/>
      <c r="L126" s="41"/>
    </row>
    <row r="127" spans="2:12" ht="25.5" x14ac:dyDescent="0.25">
      <c r="B127" s="10"/>
      <c r="C127" s="15" t="s">
        <v>21</v>
      </c>
      <c r="D127" s="11"/>
      <c r="E127" s="11">
        <v>5422</v>
      </c>
      <c r="F127" s="168" t="s">
        <v>208</v>
      </c>
      <c r="G127" s="149"/>
      <c r="H127" s="8"/>
      <c r="I127" s="9"/>
      <c r="J127" s="77"/>
      <c r="K127" s="41"/>
      <c r="L127" s="41"/>
    </row>
    <row r="128" spans="2:12" x14ac:dyDescent="0.25">
      <c r="B128" s="63"/>
      <c r="C128" s="63"/>
      <c r="D128" s="64"/>
      <c r="E128" s="64"/>
      <c r="F128" s="64"/>
      <c r="G128" s="65"/>
      <c r="H128" s="65"/>
      <c r="I128" s="66"/>
      <c r="J128" s="67"/>
      <c r="K128" s="67"/>
      <c r="L128" s="67"/>
    </row>
    <row r="131" spans="2:12" ht="15" customHeight="1" x14ac:dyDescent="0.25"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</row>
    <row r="132" spans="2:12" x14ac:dyDescent="0.25"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</row>
    <row r="133" spans="2:12" ht="4.5" customHeight="1" x14ac:dyDescent="0.25"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</row>
  </sheetData>
  <mergeCells count="7">
    <mergeCell ref="B2:L2"/>
    <mergeCell ref="B4:L4"/>
    <mergeCell ref="B6:L6"/>
    <mergeCell ref="B50:F50"/>
    <mergeCell ref="B9:F9"/>
    <mergeCell ref="B49:F49"/>
    <mergeCell ref="B8:F8"/>
  </mergeCells>
  <pageMargins left="0.7" right="0.7" top="0.75" bottom="0.75" header="0.3" footer="0.3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1"/>
  <sheetViews>
    <sheetView topLeftCell="A7" workbookViewId="0">
      <selection activeCell="E37" sqref="E37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3"/>
      <c r="C1" s="3"/>
      <c r="D1" s="3"/>
      <c r="E1" s="3"/>
      <c r="F1" s="4"/>
      <c r="G1" s="4"/>
      <c r="H1" s="4"/>
    </row>
    <row r="2" spans="2:8" ht="15.75" customHeight="1" x14ac:dyDescent="0.25">
      <c r="B2" s="210" t="s">
        <v>57</v>
      </c>
      <c r="C2" s="210"/>
      <c r="D2" s="210"/>
      <c r="E2" s="210"/>
      <c r="F2" s="210"/>
      <c r="G2" s="210"/>
      <c r="H2" s="210"/>
    </row>
    <row r="3" spans="2:8" ht="18" x14ac:dyDescent="0.25">
      <c r="B3" s="3"/>
      <c r="C3" s="3"/>
      <c r="D3" s="3"/>
      <c r="E3" s="3"/>
      <c r="F3" s="4"/>
      <c r="G3" s="4"/>
      <c r="H3" s="4"/>
    </row>
    <row r="4" spans="2:8" ht="33.75" customHeight="1" x14ac:dyDescent="0.25">
      <c r="B4" s="50" t="s">
        <v>7</v>
      </c>
      <c r="C4" s="50" t="s">
        <v>73</v>
      </c>
      <c r="D4" s="50" t="s">
        <v>69</v>
      </c>
      <c r="E4" s="50" t="s">
        <v>66</v>
      </c>
      <c r="F4" s="50" t="s">
        <v>74</v>
      </c>
      <c r="G4" s="50" t="s">
        <v>37</v>
      </c>
      <c r="H4" s="50" t="s">
        <v>67</v>
      </c>
    </row>
    <row r="5" spans="2:8" x14ac:dyDescent="0.25">
      <c r="B5" s="50">
        <v>1</v>
      </c>
      <c r="C5" s="50">
        <v>2</v>
      </c>
      <c r="D5" s="50">
        <v>3</v>
      </c>
      <c r="E5" s="50">
        <v>4</v>
      </c>
      <c r="F5" s="50">
        <v>5</v>
      </c>
      <c r="G5" s="50" t="s">
        <v>54</v>
      </c>
      <c r="H5" s="50" t="s">
        <v>55</v>
      </c>
    </row>
    <row r="6" spans="2:8" x14ac:dyDescent="0.25">
      <c r="B6" s="161" t="s">
        <v>62</v>
      </c>
      <c r="C6" s="162">
        <f>SUM(C7+C10+C12+C14+C18+C20)</f>
        <v>2719063.3499999996</v>
      </c>
      <c r="D6" s="163">
        <f>SUM(D7+D10+D12+D14+D18+D20)</f>
        <v>6412267</v>
      </c>
      <c r="E6" s="163">
        <f>SUM(E7+E10+E12+E14+E18+E20+E22)</f>
        <v>6612267</v>
      </c>
      <c r="F6" s="162">
        <f>SUM(F7+F10+F12+F14+F18+F20)</f>
        <v>2706714.38</v>
      </c>
      <c r="G6" s="165">
        <f>F6/C6*100</f>
        <v>99.545837356088086</v>
      </c>
      <c r="H6" s="164">
        <f>F6/E6*100</f>
        <v>40.934741140973287</v>
      </c>
    </row>
    <row r="7" spans="2:8" x14ac:dyDescent="0.25">
      <c r="B7" s="10" t="s">
        <v>24</v>
      </c>
      <c r="C7" s="108">
        <f>SUM(C8:C9)</f>
        <v>2277870.27</v>
      </c>
      <c r="D7" s="75">
        <f>SUM(D8:D9)</f>
        <v>4940290</v>
      </c>
      <c r="E7" s="75">
        <f>SUM(E8:E9)</f>
        <v>4940290</v>
      </c>
      <c r="F7" s="108">
        <f>SUM(F8:F9)</f>
        <v>2340654.0099999998</v>
      </c>
      <c r="G7" s="167">
        <f>F7/C7*100</f>
        <v>102.75624739595024</v>
      </c>
      <c r="H7" s="148">
        <f>F7/E7*100</f>
        <v>47.378878770274611</v>
      </c>
    </row>
    <row r="8" spans="2:8" x14ac:dyDescent="0.25">
      <c r="B8" s="31" t="s">
        <v>25</v>
      </c>
      <c r="C8" s="149">
        <v>2268625.98</v>
      </c>
      <c r="D8" s="8">
        <v>4940290</v>
      </c>
      <c r="E8" s="8">
        <v>4940290</v>
      </c>
      <c r="F8" s="77">
        <v>2340654.0099999998</v>
      </c>
      <c r="G8" s="130">
        <f>F8/C8*100</f>
        <v>103.17496275873556</v>
      </c>
      <c r="H8" s="130">
        <f>F8/E8*100</f>
        <v>47.378878770274611</v>
      </c>
    </row>
    <row r="9" spans="2:8" x14ac:dyDescent="0.25">
      <c r="B9" s="32" t="s">
        <v>26</v>
      </c>
      <c r="C9" s="149">
        <v>9244.2900000000009</v>
      </c>
      <c r="D9" s="8"/>
      <c r="E9" s="8"/>
      <c r="F9" s="77"/>
      <c r="G9" s="130"/>
      <c r="H9" s="130"/>
    </row>
    <row r="10" spans="2:8" x14ac:dyDescent="0.25">
      <c r="B10" s="10" t="s">
        <v>30</v>
      </c>
      <c r="C10" s="108">
        <f>SUM(C11)</f>
        <v>81232.179999999993</v>
      </c>
      <c r="D10" s="132">
        <f>SUM(D11)</f>
        <v>246249</v>
      </c>
      <c r="E10" s="132">
        <f>SUM(E11)</f>
        <v>246249</v>
      </c>
      <c r="F10" s="133">
        <f>SUM(F11)</f>
        <v>118607.61</v>
      </c>
      <c r="G10" s="148">
        <f t="shared" ref="G10:G16" si="0">F10/C10*100</f>
        <v>146.01062042161126</v>
      </c>
      <c r="H10" s="148">
        <f>F10/E10*100</f>
        <v>48.165722500395944</v>
      </c>
    </row>
    <row r="11" spans="2:8" x14ac:dyDescent="0.25">
      <c r="B11" s="33" t="s">
        <v>31</v>
      </c>
      <c r="C11" s="149">
        <v>81232.179999999993</v>
      </c>
      <c r="D11" s="9">
        <v>246249</v>
      </c>
      <c r="E11" s="9">
        <v>246249</v>
      </c>
      <c r="F11" s="77">
        <v>118607.61</v>
      </c>
      <c r="G11" s="130">
        <f t="shared" si="0"/>
        <v>146.01062042161126</v>
      </c>
      <c r="H11" s="130">
        <f>F11/E11*100</f>
        <v>48.165722500395944</v>
      </c>
    </row>
    <row r="12" spans="2:8" x14ac:dyDescent="0.25">
      <c r="B12" s="10" t="s">
        <v>155</v>
      </c>
      <c r="C12" s="108">
        <f>SUM(C13)</f>
        <v>66168.070000000007</v>
      </c>
      <c r="D12" s="132">
        <f>SUM(D13)</f>
        <v>773042</v>
      </c>
      <c r="E12" s="132">
        <f>SUM(E13)</f>
        <v>773042</v>
      </c>
      <c r="F12" s="132">
        <f>SUM(F13)</f>
        <v>46035.12</v>
      </c>
      <c r="G12" s="166">
        <f t="shared" si="0"/>
        <v>69.573013086221195</v>
      </c>
      <c r="H12" s="148">
        <f>F12/E12*100</f>
        <v>5.9550606564714466</v>
      </c>
    </row>
    <row r="13" spans="2:8" x14ac:dyDescent="0.25">
      <c r="B13" s="76" t="s">
        <v>156</v>
      </c>
      <c r="C13" s="149">
        <v>66168.070000000007</v>
      </c>
      <c r="D13" s="9">
        <v>773042</v>
      </c>
      <c r="E13" s="9">
        <v>773042</v>
      </c>
      <c r="F13" s="77">
        <v>46035.12</v>
      </c>
      <c r="G13" s="130">
        <f t="shared" si="0"/>
        <v>69.573013086221195</v>
      </c>
      <c r="H13" s="130">
        <f>F13/E13*100</f>
        <v>5.9550606564714466</v>
      </c>
    </row>
    <row r="14" spans="2:8" x14ac:dyDescent="0.25">
      <c r="B14" s="10">
        <v>5</v>
      </c>
      <c r="C14" s="108">
        <f>SUM(C15:C17)</f>
        <v>284093.32</v>
      </c>
      <c r="D14" s="132">
        <f>SUM(D15:D16)</f>
        <v>437694</v>
      </c>
      <c r="E14" s="132">
        <f>SUM(E15:E16)</f>
        <v>437694</v>
      </c>
      <c r="F14" s="133">
        <f>SUM(F15:F16)</f>
        <v>185563.13</v>
      </c>
      <c r="G14" s="167">
        <f t="shared" si="0"/>
        <v>65.317667448146963</v>
      </c>
      <c r="H14" s="148">
        <f>F14/E14*100</f>
        <v>42.395630280515611</v>
      </c>
    </row>
    <row r="15" spans="2:8" x14ac:dyDescent="0.25">
      <c r="B15" s="76" t="s">
        <v>157</v>
      </c>
      <c r="C15" s="149">
        <v>133261.20000000001</v>
      </c>
      <c r="D15" s="9">
        <v>176563</v>
      </c>
      <c r="E15" s="9">
        <v>176563</v>
      </c>
      <c r="F15" s="77">
        <v>30896.66</v>
      </c>
      <c r="G15" s="130">
        <f t="shared" si="0"/>
        <v>23.185038105615135</v>
      </c>
      <c r="H15" s="130">
        <f t="shared" ref="H15:H16" si="1">F15/E15*100</f>
        <v>17.498943719805396</v>
      </c>
    </row>
    <row r="16" spans="2:8" x14ac:dyDescent="0.25">
      <c r="B16" s="76" t="s">
        <v>160</v>
      </c>
      <c r="C16" s="149">
        <v>98447.83</v>
      </c>
      <c r="D16" s="9">
        <v>261131</v>
      </c>
      <c r="E16" s="9">
        <v>261131</v>
      </c>
      <c r="F16" s="77">
        <v>154666.47</v>
      </c>
      <c r="G16" s="130">
        <f t="shared" si="0"/>
        <v>157.10500678379603</v>
      </c>
      <c r="H16" s="130">
        <f t="shared" si="1"/>
        <v>59.229455713798821</v>
      </c>
    </row>
    <row r="17" spans="2:11" x14ac:dyDescent="0.25">
      <c r="B17" s="76" t="s">
        <v>202</v>
      </c>
      <c r="C17" s="149">
        <v>52384.29</v>
      </c>
      <c r="D17" s="9"/>
      <c r="E17" s="9"/>
      <c r="F17" s="77"/>
      <c r="G17" s="130"/>
      <c r="H17" s="130"/>
    </row>
    <row r="18" spans="2:11" x14ac:dyDescent="0.25">
      <c r="B18" s="10">
        <v>6</v>
      </c>
      <c r="C18" s="108">
        <f>SUM(C19)</f>
        <v>9268.59</v>
      </c>
      <c r="D18" s="132">
        <f>SUM(D19)</f>
        <v>14533</v>
      </c>
      <c r="E18" s="132">
        <f>SUM(E19)</f>
        <v>14533</v>
      </c>
      <c r="F18" s="133">
        <f>SUM(F19)</f>
        <v>15451.77</v>
      </c>
      <c r="G18" s="148">
        <f>F18/C18*100</f>
        <v>166.71111787229773</v>
      </c>
      <c r="H18" s="148">
        <f t="shared" ref="H18:H25" si="2">F18/E18*100</f>
        <v>106.32195692561757</v>
      </c>
    </row>
    <row r="19" spans="2:11" x14ac:dyDescent="0.25">
      <c r="B19" s="15" t="s">
        <v>158</v>
      </c>
      <c r="C19" s="149">
        <v>9268.59</v>
      </c>
      <c r="D19" s="9">
        <v>14533</v>
      </c>
      <c r="E19" s="9">
        <v>14533</v>
      </c>
      <c r="F19" s="77">
        <v>15451.77</v>
      </c>
      <c r="G19" s="130">
        <f>F19/C19*100</f>
        <v>166.71111787229773</v>
      </c>
      <c r="H19" s="130">
        <f t="shared" si="2"/>
        <v>106.32195692561757</v>
      </c>
    </row>
    <row r="20" spans="2:11" x14ac:dyDescent="0.25">
      <c r="B20" s="10">
        <v>7</v>
      </c>
      <c r="C20" s="108">
        <f>SUM(C21)</f>
        <v>430.92</v>
      </c>
      <c r="D20" s="132">
        <f>SUM(D21)</f>
        <v>459</v>
      </c>
      <c r="E20" s="132">
        <f>SUM(E21)</f>
        <v>459</v>
      </c>
      <c r="F20" s="133">
        <f>SUM(F21)</f>
        <v>402.74</v>
      </c>
      <c r="G20" s="148">
        <f>F20/C20*100</f>
        <v>93.460503109625918</v>
      </c>
      <c r="H20" s="148">
        <f t="shared" si="2"/>
        <v>87.742919389978212</v>
      </c>
    </row>
    <row r="21" spans="2:11" ht="27" customHeight="1" x14ac:dyDescent="0.25">
      <c r="B21" s="76" t="s">
        <v>159</v>
      </c>
      <c r="C21" s="149">
        <v>430.92</v>
      </c>
      <c r="D21" s="9">
        <v>459</v>
      </c>
      <c r="E21" s="9">
        <v>459</v>
      </c>
      <c r="F21" s="77">
        <v>402.74</v>
      </c>
      <c r="G21" s="130">
        <f>F21/C21*100</f>
        <v>93.460503109625918</v>
      </c>
      <c r="H21" s="130">
        <f t="shared" si="2"/>
        <v>87.742919389978212</v>
      </c>
    </row>
    <row r="22" spans="2:11" ht="15" customHeight="1" x14ac:dyDescent="0.25">
      <c r="B22" s="171">
        <v>8</v>
      </c>
      <c r="C22" s="108"/>
      <c r="D22" s="132"/>
      <c r="E22" s="132">
        <f>SUM(E23)</f>
        <v>200000</v>
      </c>
      <c r="F22" s="134"/>
      <c r="G22" s="148"/>
      <c r="H22" s="148"/>
    </row>
    <row r="23" spans="2:11" ht="15" customHeight="1" x14ac:dyDescent="0.25">
      <c r="B23" s="76" t="s">
        <v>211</v>
      </c>
      <c r="C23" s="149"/>
      <c r="D23" s="9"/>
      <c r="E23" s="9">
        <v>200000</v>
      </c>
      <c r="F23" s="77"/>
      <c r="G23" s="130"/>
      <c r="H23" s="130"/>
    </row>
    <row r="24" spans="2:11" ht="15.75" customHeight="1" x14ac:dyDescent="0.25">
      <c r="B24" s="161" t="s">
        <v>63</v>
      </c>
      <c r="C24" s="162">
        <f>SUM(C25+C28+C30+C32+C36+C38)</f>
        <v>2755332.8200000003</v>
      </c>
      <c r="D24" s="163">
        <f t="shared" ref="D24:F24" si="3">SUM(D25+D28+D30+D32+D36+D38)</f>
        <v>6472710</v>
      </c>
      <c r="E24" s="163">
        <f>SUM(E25+E28+E30+E32+E36+E38+E40)</f>
        <v>6699805</v>
      </c>
      <c r="F24" s="162">
        <f t="shared" si="3"/>
        <v>2949087.4200000004</v>
      </c>
      <c r="G24" s="164">
        <f t="shared" ref="G24:G37" si="4">F24/C24*100</f>
        <v>107.0319853410667</v>
      </c>
      <c r="H24" s="164">
        <f t="shared" si="2"/>
        <v>44.017511255924617</v>
      </c>
    </row>
    <row r="25" spans="2:11" x14ac:dyDescent="0.25">
      <c r="B25" s="10" t="s">
        <v>24</v>
      </c>
      <c r="C25" s="108">
        <f>SUM(C26:C27)</f>
        <v>2139175.8699999996</v>
      </c>
      <c r="D25" s="75">
        <f>SUM(D26:D27)</f>
        <v>4940290</v>
      </c>
      <c r="E25" s="75">
        <f>SUM(E26:E27)</f>
        <v>4940290</v>
      </c>
      <c r="F25" s="108">
        <f>SUM(F26:F27)</f>
        <v>2236070.9000000004</v>
      </c>
      <c r="G25" s="167">
        <f t="shared" si="4"/>
        <v>104.52954950356657</v>
      </c>
      <c r="H25" s="148">
        <f t="shared" si="2"/>
        <v>45.261936040191983</v>
      </c>
    </row>
    <row r="26" spans="2:11" x14ac:dyDescent="0.25">
      <c r="B26" s="31" t="s">
        <v>25</v>
      </c>
      <c r="C26" s="149">
        <v>2135918.5699999998</v>
      </c>
      <c r="D26" s="8">
        <v>4940290</v>
      </c>
      <c r="E26" s="8">
        <v>4940290</v>
      </c>
      <c r="F26" s="77">
        <v>2235638.9500000002</v>
      </c>
      <c r="G26" s="130">
        <f t="shared" si="4"/>
        <v>104.66873510070191</v>
      </c>
      <c r="H26" s="130">
        <f t="shared" ref="H26" si="5">F26/E26*100</f>
        <v>45.253192626343804</v>
      </c>
    </row>
    <row r="27" spans="2:11" x14ac:dyDescent="0.25">
      <c r="B27" s="32" t="s">
        <v>26</v>
      </c>
      <c r="C27" s="149">
        <v>3257.3</v>
      </c>
      <c r="D27" s="8"/>
      <c r="E27" s="8"/>
      <c r="F27" s="77">
        <v>431.95</v>
      </c>
      <c r="G27" s="130">
        <f t="shared" si="4"/>
        <v>13.260983022748901</v>
      </c>
      <c r="H27" s="130"/>
    </row>
    <row r="28" spans="2:11" x14ac:dyDescent="0.25">
      <c r="B28" s="10" t="s">
        <v>30</v>
      </c>
      <c r="C28" s="134">
        <f>SUM(C29)</f>
        <v>78965.45</v>
      </c>
      <c r="D28" s="132">
        <f>SUM(D29)</f>
        <v>258062</v>
      </c>
      <c r="E28" s="132">
        <f>SUM(E29)</f>
        <v>258062</v>
      </c>
      <c r="F28" s="134">
        <f>SUM(F29)</f>
        <v>100011.17</v>
      </c>
      <c r="G28" s="148">
        <f t="shared" si="4"/>
        <v>126.65180784760931</v>
      </c>
      <c r="H28" s="148">
        <f>F28/E28*100</f>
        <v>38.754706233385775</v>
      </c>
    </row>
    <row r="29" spans="2:11" x14ac:dyDescent="0.25">
      <c r="B29" s="33" t="s">
        <v>31</v>
      </c>
      <c r="C29" s="149">
        <v>78965.45</v>
      </c>
      <c r="D29" s="9">
        <v>258062</v>
      </c>
      <c r="E29" s="9">
        <v>258062</v>
      </c>
      <c r="F29" s="77">
        <v>100011.17</v>
      </c>
      <c r="G29" s="130">
        <f t="shared" si="4"/>
        <v>126.65180784760931</v>
      </c>
      <c r="H29" s="130">
        <f t="shared" ref="H29" si="6">F29/E29*100</f>
        <v>38.754706233385775</v>
      </c>
    </row>
    <row r="30" spans="2:11" ht="15" customHeight="1" x14ac:dyDescent="0.25">
      <c r="B30" s="10" t="s">
        <v>155</v>
      </c>
      <c r="C30" s="134">
        <f>SUM(C31)</f>
        <v>429294.91</v>
      </c>
      <c r="D30" s="132">
        <f>SUM(D31)</f>
        <v>771335</v>
      </c>
      <c r="E30" s="132">
        <f>SUM(E31)</f>
        <v>787522</v>
      </c>
      <c r="F30" s="134">
        <f>SUM(F31)</f>
        <v>464498.48</v>
      </c>
      <c r="G30" s="148">
        <f t="shared" si="4"/>
        <v>108.2003231764383</v>
      </c>
      <c r="H30" s="148">
        <f>F30/E30*100</f>
        <v>58.982286209147169</v>
      </c>
      <c r="I30" s="44"/>
      <c r="J30" s="44"/>
      <c r="K30" s="44"/>
    </row>
    <row r="31" spans="2:11" x14ac:dyDescent="0.25">
      <c r="B31" s="15" t="s">
        <v>154</v>
      </c>
      <c r="C31" s="149">
        <v>429294.91</v>
      </c>
      <c r="D31" s="9">
        <v>771335</v>
      </c>
      <c r="E31" s="9">
        <v>787522</v>
      </c>
      <c r="F31" s="77">
        <v>464498.48</v>
      </c>
      <c r="G31" s="130">
        <f t="shared" si="4"/>
        <v>108.2003231764383</v>
      </c>
      <c r="H31" s="130">
        <f t="shared" ref="H31" si="7">F31/E31*100</f>
        <v>58.982286209147169</v>
      </c>
      <c r="I31" s="44"/>
      <c r="J31" s="44"/>
      <c r="K31" s="44"/>
    </row>
    <row r="32" spans="2:11" x14ac:dyDescent="0.25">
      <c r="B32" s="10">
        <v>5</v>
      </c>
      <c r="C32" s="134">
        <f>SUM(C33:C35)</f>
        <v>99695.099999999991</v>
      </c>
      <c r="D32" s="132">
        <f>SUM(D33:D35)</f>
        <v>488031</v>
      </c>
      <c r="E32" s="132">
        <f>SUM(E33:E35)</f>
        <v>498939</v>
      </c>
      <c r="F32" s="134">
        <f>SUM(F33:F35)</f>
        <v>139922.22</v>
      </c>
      <c r="G32" s="148">
        <f t="shared" si="4"/>
        <v>140.3501476000325</v>
      </c>
      <c r="H32" s="148">
        <f>F32/E32*100</f>
        <v>28.043953268836468</v>
      </c>
      <c r="I32" s="44"/>
      <c r="J32" s="44"/>
      <c r="K32" s="44"/>
    </row>
    <row r="33" spans="2:8" x14ac:dyDescent="0.25">
      <c r="B33" s="76" t="s">
        <v>157</v>
      </c>
      <c r="C33" s="149">
        <v>33144.31</v>
      </c>
      <c r="D33" s="9">
        <v>177258</v>
      </c>
      <c r="E33" s="9">
        <v>188166</v>
      </c>
      <c r="F33" s="77">
        <v>35339.449999999997</v>
      </c>
      <c r="G33" s="130">
        <f t="shared" si="4"/>
        <v>106.62297691519298</v>
      </c>
      <c r="H33" s="130">
        <f t="shared" ref="H33:H37" si="8">F33/E33*100</f>
        <v>18.780996566861173</v>
      </c>
    </row>
    <row r="34" spans="2:8" x14ac:dyDescent="0.25">
      <c r="B34" s="76" t="s">
        <v>160</v>
      </c>
      <c r="C34" s="149">
        <v>48100.77</v>
      </c>
      <c r="D34" s="9">
        <v>310773</v>
      </c>
      <c r="E34" s="9">
        <v>310773</v>
      </c>
      <c r="F34" s="77">
        <v>102135.24</v>
      </c>
      <c r="G34" s="130">
        <f t="shared" si="4"/>
        <v>212.33597715795406</v>
      </c>
      <c r="H34" s="130">
        <f t="shared" si="8"/>
        <v>32.864901391047482</v>
      </c>
    </row>
    <row r="35" spans="2:8" x14ac:dyDescent="0.25">
      <c r="B35" s="76" t="s">
        <v>202</v>
      </c>
      <c r="C35" s="149">
        <v>18450.02</v>
      </c>
      <c r="D35" s="9"/>
      <c r="E35" s="9"/>
      <c r="F35" s="77">
        <v>2447.5300000000002</v>
      </c>
      <c r="G35" s="130">
        <f t="shared" si="4"/>
        <v>13.265730877256502</v>
      </c>
      <c r="H35" s="130"/>
    </row>
    <row r="36" spans="2:8" x14ac:dyDescent="0.25">
      <c r="B36" s="10">
        <v>6</v>
      </c>
      <c r="C36" s="134">
        <f>SUM(C37)</f>
        <v>8201.49</v>
      </c>
      <c r="D36" s="132">
        <f>SUM(D37)</f>
        <v>14533</v>
      </c>
      <c r="E36" s="132">
        <f>SUM(E37)</f>
        <v>14533</v>
      </c>
      <c r="F36" s="134">
        <f>SUM(F37)</f>
        <v>8584.65</v>
      </c>
      <c r="G36" s="148">
        <f t="shared" si="4"/>
        <v>104.67183402040361</v>
      </c>
      <c r="H36" s="148">
        <f>F36/E36*100</f>
        <v>59.070047478153164</v>
      </c>
    </row>
    <row r="37" spans="2:8" x14ac:dyDescent="0.25">
      <c r="B37" s="76" t="s">
        <v>161</v>
      </c>
      <c r="C37" s="149">
        <v>8201.49</v>
      </c>
      <c r="D37" s="9">
        <v>14533</v>
      </c>
      <c r="E37" s="9">
        <v>14533</v>
      </c>
      <c r="F37" s="77">
        <v>8584.65</v>
      </c>
      <c r="G37" s="130">
        <f t="shared" si="4"/>
        <v>104.67183402040361</v>
      </c>
      <c r="H37" s="130">
        <f t="shared" si="8"/>
        <v>59.070047478153164</v>
      </c>
    </row>
    <row r="38" spans="2:8" x14ac:dyDescent="0.25">
      <c r="B38" s="10">
        <v>7</v>
      </c>
      <c r="C38" s="134">
        <f>SUM(C39)</f>
        <v>0</v>
      </c>
      <c r="D38" s="132">
        <f>SUM(D39)</f>
        <v>459</v>
      </c>
      <c r="E38" s="132">
        <f>SUM(E39)</f>
        <v>459</v>
      </c>
      <c r="F38" s="134">
        <f>SUM(F39)</f>
        <v>0</v>
      </c>
      <c r="G38" s="130"/>
      <c r="H38" s="148">
        <f>F38/E38*100</f>
        <v>0</v>
      </c>
    </row>
    <row r="39" spans="2:8" ht="25.5" x14ac:dyDescent="0.25">
      <c r="B39" s="76" t="s">
        <v>159</v>
      </c>
      <c r="C39" s="149">
        <v>0</v>
      </c>
      <c r="D39" s="9">
        <v>459</v>
      </c>
      <c r="E39" s="9">
        <v>459</v>
      </c>
      <c r="F39" s="77">
        <v>0</v>
      </c>
      <c r="G39" s="130"/>
      <c r="H39" s="130"/>
    </row>
    <row r="40" spans="2:8" ht="15" customHeight="1" x14ac:dyDescent="0.25">
      <c r="B40" s="171">
        <v>8</v>
      </c>
      <c r="C40" s="108"/>
      <c r="D40" s="132"/>
      <c r="E40" s="132">
        <f>SUM(E41)</f>
        <v>200000</v>
      </c>
      <c r="F40" s="134"/>
      <c r="G40" s="148"/>
      <c r="H40" s="148"/>
    </row>
    <row r="41" spans="2:8" ht="15" customHeight="1" x14ac:dyDescent="0.25">
      <c r="B41" s="76" t="s">
        <v>211</v>
      </c>
      <c r="C41" s="149"/>
      <c r="D41" s="8"/>
      <c r="E41" s="9">
        <v>200000</v>
      </c>
      <c r="F41" s="41"/>
      <c r="G41" s="41"/>
      <c r="H41" s="41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8"/>
  <sheetViews>
    <sheetView workbookViewId="0">
      <selection activeCell="B13" sqref="B13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19"/>
      <c r="C1" s="19"/>
      <c r="D1" s="19"/>
      <c r="E1" s="19"/>
      <c r="F1" s="4"/>
      <c r="G1" s="4"/>
      <c r="H1" s="4"/>
    </row>
    <row r="2" spans="2:8" ht="15.75" customHeight="1" x14ac:dyDescent="0.25">
      <c r="B2" s="210" t="s">
        <v>58</v>
      </c>
      <c r="C2" s="210"/>
      <c r="D2" s="210"/>
      <c r="E2" s="210"/>
      <c r="F2" s="210"/>
      <c r="G2" s="210"/>
      <c r="H2" s="210"/>
    </row>
    <row r="3" spans="2:8" ht="18" x14ac:dyDescent="0.25">
      <c r="B3" s="19"/>
      <c r="C3" s="19"/>
      <c r="D3" s="19"/>
      <c r="E3" s="19"/>
      <c r="F3" s="4"/>
      <c r="G3" s="4"/>
      <c r="H3" s="4"/>
    </row>
    <row r="4" spans="2:8" ht="25.5" x14ac:dyDescent="0.25">
      <c r="B4" s="50" t="s">
        <v>7</v>
      </c>
      <c r="C4" s="50" t="s">
        <v>76</v>
      </c>
      <c r="D4" s="50" t="s">
        <v>69</v>
      </c>
      <c r="E4" s="50" t="s">
        <v>66</v>
      </c>
      <c r="F4" s="50" t="s">
        <v>77</v>
      </c>
      <c r="G4" s="50" t="s">
        <v>37</v>
      </c>
      <c r="H4" s="50" t="s">
        <v>67</v>
      </c>
    </row>
    <row r="5" spans="2:8" x14ac:dyDescent="0.25">
      <c r="B5" s="54">
        <v>1</v>
      </c>
      <c r="C5" s="54">
        <v>2</v>
      </c>
      <c r="D5" s="54">
        <v>3</v>
      </c>
      <c r="E5" s="54">
        <v>4</v>
      </c>
      <c r="F5" s="54">
        <v>5</v>
      </c>
      <c r="G5" s="54" t="s">
        <v>54</v>
      </c>
      <c r="H5" s="54" t="s">
        <v>55</v>
      </c>
    </row>
    <row r="6" spans="2:8" ht="15.75" customHeight="1" x14ac:dyDescent="0.25">
      <c r="B6" s="10" t="s">
        <v>64</v>
      </c>
      <c r="C6" s="8"/>
      <c r="D6" s="8"/>
      <c r="E6" s="8"/>
      <c r="F6" s="41"/>
      <c r="G6" s="41"/>
      <c r="H6" s="41"/>
    </row>
    <row r="7" spans="2:8" ht="15.75" customHeight="1" x14ac:dyDescent="0.25">
      <c r="B7" s="10" t="s">
        <v>8</v>
      </c>
      <c r="C7" s="8"/>
      <c r="D7" s="8"/>
      <c r="E7" s="8"/>
      <c r="F7" s="41"/>
      <c r="G7" s="41"/>
      <c r="H7" s="41"/>
    </row>
    <row r="8" spans="2:8" ht="25.5" x14ac:dyDescent="0.25">
      <c r="B8" s="17" t="s">
        <v>9</v>
      </c>
      <c r="C8" s="8"/>
      <c r="D8" s="8"/>
      <c r="E8" s="8"/>
      <c r="F8" s="41"/>
      <c r="G8" s="41"/>
      <c r="H8" s="41"/>
    </row>
    <row r="9" spans="2:8" x14ac:dyDescent="0.25">
      <c r="B9" s="30" t="s">
        <v>10</v>
      </c>
      <c r="C9" s="8"/>
      <c r="D9" s="8"/>
      <c r="E9" s="8"/>
      <c r="F9" s="41"/>
      <c r="G9" s="41"/>
      <c r="H9" s="41"/>
    </row>
    <row r="10" spans="2:8" x14ac:dyDescent="0.25">
      <c r="B10" s="16" t="s">
        <v>21</v>
      </c>
      <c r="C10" s="8"/>
      <c r="D10" s="8"/>
      <c r="E10" s="8"/>
      <c r="F10" s="41"/>
      <c r="G10" s="41"/>
      <c r="H10" s="41"/>
    </row>
    <row r="11" spans="2:8" x14ac:dyDescent="0.25">
      <c r="B11" s="10" t="s">
        <v>11</v>
      </c>
      <c r="C11" s="8"/>
      <c r="D11" s="8"/>
      <c r="E11" s="9"/>
      <c r="F11" s="41"/>
      <c r="G11" s="41"/>
      <c r="H11" s="41"/>
    </row>
    <row r="12" spans="2:8" ht="25.5" x14ac:dyDescent="0.25">
      <c r="B12" s="33" t="s">
        <v>12</v>
      </c>
      <c r="C12" s="8"/>
      <c r="D12" s="8"/>
      <c r="E12" s="9"/>
      <c r="F12" s="41"/>
      <c r="G12" s="41"/>
      <c r="H12" s="41"/>
    </row>
    <row r="13" spans="2:8" x14ac:dyDescent="0.25">
      <c r="B13" s="10" t="s">
        <v>203</v>
      </c>
      <c r="C13" s="75">
        <v>2755332.8200000003</v>
      </c>
      <c r="D13" s="132">
        <v>6472710</v>
      </c>
      <c r="E13" s="132">
        <v>6472710</v>
      </c>
      <c r="F13" s="134">
        <v>2949087.42</v>
      </c>
      <c r="G13" s="130">
        <f>F13/C13*100</f>
        <v>107.0319853410667</v>
      </c>
      <c r="H13" s="130">
        <f>F13/E13*100</f>
        <v>45.56186543194427</v>
      </c>
    </row>
    <row r="14" spans="2:8" x14ac:dyDescent="0.25">
      <c r="B14" s="135" t="s">
        <v>204</v>
      </c>
      <c r="C14" s="8"/>
      <c r="D14" s="8"/>
      <c r="E14" s="9"/>
      <c r="F14" s="41"/>
      <c r="G14" s="41"/>
      <c r="H14" s="41"/>
    </row>
    <row r="16" spans="2:8" x14ac:dyDescent="0.25">
      <c r="B16" s="44"/>
      <c r="C16" s="44"/>
      <c r="D16" s="44"/>
      <c r="E16" s="44"/>
      <c r="F16" s="44"/>
      <c r="G16" s="44"/>
      <c r="H16" s="44"/>
    </row>
    <row r="17" spans="2:8" x14ac:dyDescent="0.25">
      <c r="B17" s="44"/>
      <c r="C17" s="44"/>
      <c r="D17" s="44"/>
      <c r="E17" s="44"/>
      <c r="F17" s="44"/>
      <c r="G17" s="44"/>
      <c r="H17" s="44"/>
    </row>
    <row r="18" spans="2:8" x14ac:dyDescent="0.25">
      <c r="B18" s="44"/>
      <c r="C18" s="44"/>
      <c r="D18" s="44"/>
      <c r="E18" s="44"/>
      <c r="F18" s="44"/>
      <c r="G18" s="44"/>
      <c r="H18" s="44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2"/>
  <sheetViews>
    <sheetView workbookViewId="0">
      <selection activeCell="L9" sqref="L9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10" width="25.28515625" customWidth="1"/>
    <col min="11" max="12" width="15.7109375" customWidth="1"/>
  </cols>
  <sheetData>
    <row r="1" spans="2:12" ht="18" customHeight="1" x14ac:dyDescent="0.25">
      <c r="B1" s="3"/>
      <c r="C1" s="3"/>
      <c r="D1" s="19"/>
      <c r="E1" s="3"/>
      <c r="F1" s="3"/>
      <c r="G1" s="3"/>
      <c r="H1" s="3"/>
      <c r="I1" s="3"/>
      <c r="J1" s="3"/>
      <c r="K1" s="3"/>
      <c r="L1" s="19"/>
    </row>
    <row r="2" spans="2:12" ht="15.75" customHeight="1" x14ac:dyDescent="0.25">
      <c r="B2" s="210" t="s">
        <v>16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2:12" ht="18" x14ac:dyDescent="0.25">
      <c r="B3" s="3"/>
      <c r="C3" s="3"/>
      <c r="D3" s="19"/>
      <c r="E3" s="3"/>
      <c r="F3" s="3"/>
      <c r="G3" s="3"/>
      <c r="H3" s="3"/>
      <c r="I3" s="3"/>
      <c r="J3" s="4"/>
      <c r="K3" s="4"/>
      <c r="L3" s="4"/>
    </row>
    <row r="4" spans="2:12" ht="18" customHeight="1" x14ac:dyDescent="0.25">
      <c r="B4" s="210" t="s">
        <v>71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</row>
    <row r="5" spans="2:12" ht="15.75" customHeight="1" x14ac:dyDescent="0.25">
      <c r="B5" s="210" t="s">
        <v>59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</row>
    <row r="6" spans="2:12" ht="18" x14ac:dyDescent="0.25">
      <c r="B6" s="3"/>
      <c r="C6" s="3"/>
      <c r="D6" s="19"/>
      <c r="E6" s="3"/>
      <c r="F6" s="3"/>
      <c r="G6" s="3"/>
      <c r="H6" s="3"/>
      <c r="I6" s="3"/>
      <c r="J6" s="4"/>
      <c r="K6" s="4"/>
      <c r="L6" s="4"/>
    </row>
    <row r="7" spans="2:12" ht="25.5" customHeight="1" x14ac:dyDescent="0.25">
      <c r="B7" s="226" t="s">
        <v>7</v>
      </c>
      <c r="C7" s="227"/>
      <c r="D7" s="227"/>
      <c r="E7" s="227"/>
      <c r="F7" s="228"/>
      <c r="G7" s="55" t="s">
        <v>35</v>
      </c>
      <c r="H7" s="55" t="s">
        <v>69</v>
      </c>
      <c r="I7" s="55" t="s">
        <v>66</v>
      </c>
      <c r="J7" s="55" t="s">
        <v>36</v>
      </c>
      <c r="K7" s="55" t="s">
        <v>37</v>
      </c>
      <c r="L7" s="55" t="s">
        <v>67</v>
      </c>
    </row>
    <row r="8" spans="2:12" x14ac:dyDescent="0.25">
      <c r="B8" s="226">
        <v>1</v>
      </c>
      <c r="C8" s="227"/>
      <c r="D8" s="227"/>
      <c r="E8" s="227"/>
      <c r="F8" s="228"/>
      <c r="G8" s="56">
        <v>2</v>
      </c>
      <c r="H8" s="56">
        <v>3</v>
      </c>
      <c r="I8" s="56">
        <v>4</v>
      </c>
      <c r="J8" s="56">
        <v>5</v>
      </c>
      <c r="K8" s="56" t="s">
        <v>54</v>
      </c>
      <c r="L8" s="56" t="s">
        <v>55</v>
      </c>
    </row>
    <row r="9" spans="2:12" ht="25.5" x14ac:dyDescent="0.25">
      <c r="B9" s="10">
        <v>8</v>
      </c>
      <c r="C9" s="10"/>
      <c r="D9" s="10"/>
      <c r="E9" s="10"/>
      <c r="F9" s="10" t="s">
        <v>13</v>
      </c>
      <c r="G9" s="134">
        <f t="shared" ref="G9:J11" si="0">SUM(G10)</f>
        <v>0</v>
      </c>
      <c r="H9" s="75">
        <f t="shared" si="0"/>
        <v>0</v>
      </c>
      <c r="I9" s="75">
        <f t="shared" si="0"/>
        <v>200000</v>
      </c>
      <c r="J9" s="134">
        <f t="shared" si="0"/>
        <v>0</v>
      </c>
      <c r="K9" s="170"/>
      <c r="L9" s="170">
        <f>J9/I9*100</f>
        <v>0</v>
      </c>
    </row>
    <row r="10" spans="2:12" x14ac:dyDescent="0.25">
      <c r="B10" s="10"/>
      <c r="C10" s="15">
        <v>84</v>
      </c>
      <c r="D10" s="15"/>
      <c r="E10" s="15"/>
      <c r="F10" s="15" t="s">
        <v>18</v>
      </c>
      <c r="G10" s="77">
        <f t="shared" si="0"/>
        <v>0</v>
      </c>
      <c r="H10" s="8">
        <f t="shared" si="0"/>
        <v>0</v>
      </c>
      <c r="I10" s="8">
        <f t="shared" si="0"/>
        <v>200000</v>
      </c>
      <c r="J10" s="77">
        <f t="shared" si="0"/>
        <v>0</v>
      </c>
      <c r="K10" s="41"/>
      <c r="L10" s="41"/>
    </row>
    <row r="11" spans="2:12" ht="38.25" x14ac:dyDescent="0.25">
      <c r="B11" s="11"/>
      <c r="C11" s="11"/>
      <c r="D11" s="11">
        <v>842</v>
      </c>
      <c r="E11" s="11"/>
      <c r="F11" s="169" t="s">
        <v>209</v>
      </c>
      <c r="G11" s="77">
        <f t="shared" si="0"/>
        <v>0</v>
      </c>
      <c r="H11" s="8">
        <f t="shared" si="0"/>
        <v>0</v>
      </c>
      <c r="I11" s="8">
        <f t="shared" si="0"/>
        <v>200000</v>
      </c>
      <c r="J11" s="77">
        <f t="shared" si="0"/>
        <v>0</v>
      </c>
      <c r="K11" s="41"/>
      <c r="L11" s="41"/>
    </row>
    <row r="12" spans="2:12" ht="25.5" x14ac:dyDescent="0.25">
      <c r="B12" s="11"/>
      <c r="C12" s="11"/>
      <c r="D12" s="11"/>
      <c r="E12" s="11">
        <v>8422</v>
      </c>
      <c r="F12" s="169" t="s">
        <v>210</v>
      </c>
      <c r="G12" s="77">
        <v>0</v>
      </c>
      <c r="H12" s="8">
        <v>0</v>
      </c>
      <c r="I12" s="8">
        <v>200000</v>
      </c>
      <c r="J12" s="77">
        <v>0</v>
      </c>
      <c r="K12" s="41"/>
      <c r="L12" s="41"/>
    </row>
    <row r="13" spans="2:12" x14ac:dyDescent="0.25">
      <c r="B13" s="11"/>
      <c r="C13" s="11"/>
      <c r="D13" s="11"/>
      <c r="E13" s="12"/>
      <c r="F13" s="17"/>
      <c r="G13" s="149"/>
      <c r="H13" s="8"/>
      <c r="I13" s="8"/>
      <c r="J13" s="77"/>
      <c r="K13" s="41"/>
      <c r="L13" s="41"/>
    </row>
    <row r="14" spans="2:12" ht="25.5" x14ac:dyDescent="0.25">
      <c r="B14" s="13">
        <v>5</v>
      </c>
      <c r="C14" s="14"/>
      <c r="D14" s="14"/>
      <c r="E14" s="14"/>
      <c r="F14" s="20" t="s">
        <v>14</v>
      </c>
      <c r="G14" s="108">
        <f t="shared" ref="G14:J15" si="1">SUM(G15)</f>
        <v>0</v>
      </c>
      <c r="H14" s="75">
        <f t="shared" si="1"/>
        <v>0</v>
      </c>
      <c r="I14" s="75">
        <f t="shared" si="1"/>
        <v>6195</v>
      </c>
      <c r="J14" s="134">
        <f t="shared" si="1"/>
        <v>0</v>
      </c>
      <c r="K14" s="170"/>
      <c r="L14" s="170">
        <f>J14/I14*100</f>
        <v>0</v>
      </c>
    </row>
    <row r="15" spans="2:12" ht="25.5" x14ac:dyDescent="0.25">
      <c r="B15" s="15"/>
      <c r="C15" s="15">
        <v>54</v>
      </c>
      <c r="D15" s="15"/>
      <c r="E15" s="15"/>
      <c r="F15" s="21" t="s">
        <v>19</v>
      </c>
      <c r="G15" s="149">
        <f t="shared" si="1"/>
        <v>0</v>
      </c>
      <c r="H15" s="8">
        <f t="shared" si="1"/>
        <v>0</v>
      </c>
      <c r="I15" s="8">
        <f t="shared" si="1"/>
        <v>6195</v>
      </c>
      <c r="J15" s="149">
        <f t="shared" si="1"/>
        <v>0</v>
      </c>
      <c r="K15" s="41"/>
      <c r="L15" s="41"/>
    </row>
    <row r="16" spans="2:12" ht="51" x14ac:dyDescent="0.25">
      <c r="B16" s="15"/>
      <c r="C16" s="15"/>
      <c r="D16" s="15">
        <v>542</v>
      </c>
      <c r="E16" s="34"/>
      <c r="F16" s="168" t="s">
        <v>207</v>
      </c>
      <c r="G16" s="149">
        <f>SUM(G17)</f>
        <v>0</v>
      </c>
      <c r="H16" s="8">
        <f t="shared" ref="H16:J16" si="2">SUM(H17)</f>
        <v>0</v>
      </c>
      <c r="I16" s="8">
        <f t="shared" si="2"/>
        <v>6195</v>
      </c>
      <c r="J16" s="149">
        <f t="shared" si="2"/>
        <v>0</v>
      </c>
      <c r="K16" s="41"/>
      <c r="L16" s="41"/>
    </row>
    <row r="17" spans="2:12" ht="38.25" x14ac:dyDescent="0.25">
      <c r="B17" s="15"/>
      <c r="C17" s="15"/>
      <c r="D17" s="15"/>
      <c r="E17" s="34">
        <v>5422</v>
      </c>
      <c r="F17" s="168" t="s">
        <v>208</v>
      </c>
      <c r="G17" s="149">
        <v>0</v>
      </c>
      <c r="H17" s="8"/>
      <c r="I17" s="9">
        <v>6195</v>
      </c>
      <c r="J17" s="77">
        <v>0</v>
      </c>
      <c r="K17" s="41"/>
      <c r="L17" s="41"/>
    </row>
    <row r="18" spans="2:12" x14ac:dyDescent="0.25">
      <c r="B18" s="16"/>
      <c r="C18" s="14"/>
      <c r="D18" s="14"/>
      <c r="E18" s="14"/>
      <c r="F18" s="20" t="s">
        <v>27</v>
      </c>
      <c r="G18" s="8"/>
      <c r="H18" s="8"/>
      <c r="I18" s="8"/>
      <c r="J18" s="41"/>
      <c r="K18" s="41"/>
      <c r="L18" s="41"/>
    </row>
    <row r="20" spans="2:12" x14ac:dyDescent="0.25"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2:12" x14ac:dyDescent="0.25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</row>
    <row r="22" spans="2:12" x14ac:dyDescent="0.25"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</row>
  </sheetData>
  <mergeCells count="5">
    <mergeCell ref="B7:F7"/>
    <mergeCell ref="B8:F8"/>
    <mergeCell ref="B2:L2"/>
    <mergeCell ref="B4:L4"/>
    <mergeCell ref="B5:L5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6"/>
  <sheetViews>
    <sheetView workbookViewId="0">
      <selection activeCell="D38" sqref="D38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19"/>
      <c r="C1" s="19"/>
      <c r="D1" s="19"/>
      <c r="E1" s="19"/>
      <c r="F1" s="4"/>
      <c r="G1" s="4"/>
      <c r="H1" s="4"/>
    </row>
    <row r="2" spans="2:8" ht="15.75" customHeight="1" x14ac:dyDescent="0.25">
      <c r="B2" s="210" t="s">
        <v>60</v>
      </c>
      <c r="C2" s="210"/>
      <c r="D2" s="210"/>
      <c r="E2" s="210"/>
      <c r="F2" s="210"/>
      <c r="G2" s="210"/>
      <c r="H2" s="210"/>
    </row>
    <row r="3" spans="2:8" ht="18" x14ac:dyDescent="0.25">
      <c r="B3" s="19"/>
      <c r="C3" s="19"/>
      <c r="D3" s="19"/>
      <c r="E3" s="19"/>
      <c r="F3" s="4"/>
      <c r="G3" s="4"/>
      <c r="H3" s="4"/>
    </row>
    <row r="4" spans="2:8" ht="25.5" x14ac:dyDescent="0.25">
      <c r="B4" s="50" t="s">
        <v>7</v>
      </c>
      <c r="C4" s="50" t="s">
        <v>73</v>
      </c>
      <c r="D4" s="50" t="s">
        <v>69</v>
      </c>
      <c r="E4" s="50" t="s">
        <v>66</v>
      </c>
      <c r="F4" s="50" t="s">
        <v>74</v>
      </c>
      <c r="G4" s="50" t="s">
        <v>37</v>
      </c>
      <c r="H4" s="50" t="s">
        <v>67</v>
      </c>
    </row>
    <row r="5" spans="2:8" x14ac:dyDescent="0.25">
      <c r="B5" s="50">
        <v>1</v>
      </c>
      <c r="C5" s="50">
        <v>2</v>
      </c>
      <c r="D5" s="50">
        <v>3</v>
      </c>
      <c r="E5" s="50">
        <v>4</v>
      </c>
      <c r="F5" s="50">
        <v>5</v>
      </c>
      <c r="G5" s="50" t="s">
        <v>54</v>
      </c>
      <c r="H5" s="50" t="s">
        <v>55</v>
      </c>
    </row>
    <row r="6" spans="2:8" x14ac:dyDescent="0.25">
      <c r="B6" s="161" t="s">
        <v>62</v>
      </c>
      <c r="C6" s="153"/>
      <c r="D6" s="153"/>
      <c r="E6" s="163">
        <f>SUM(E7+E10+E12+E14+E18+E20+E22)</f>
        <v>200000</v>
      </c>
      <c r="F6" s="162">
        <f>SUM(F7+F10+F12+F14+F18+F20)</f>
        <v>0</v>
      </c>
      <c r="G6" s="155"/>
      <c r="H6" s="155"/>
    </row>
    <row r="7" spans="2:8" x14ac:dyDescent="0.25">
      <c r="B7" s="10" t="s">
        <v>24</v>
      </c>
      <c r="C7" s="8"/>
      <c r="D7" s="8"/>
      <c r="E7" s="75">
        <f>SUM(E8:E9)</f>
        <v>0</v>
      </c>
      <c r="F7" s="108">
        <f>SUM(F8:F9)</f>
        <v>0</v>
      </c>
      <c r="G7" s="41"/>
      <c r="H7" s="41"/>
    </row>
    <row r="8" spans="2:8" x14ac:dyDescent="0.25">
      <c r="B8" s="31" t="s">
        <v>25</v>
      </c>
      <c r="C8" s="8"/>
      <c r="D8" s="8"/>
      <c r="E8" s="8"/>
      <c r="F8" s="77"/>
      <c r="G8" s="41"/>
      <c r="H8" s="41"/>
    </row>
    <row r="9" spans="2:8" x14ac:dyDescent="0.25">
      <c r="B9" s="32" t="s">
        <v>26</v>
      </c>
      <c r="C9" s="8"/>
      <c r="D9" s="8"/>
      <c r="E9" s="8"/>
      <c r="F9" s="77"/>
      <c r="G9" s="41"/>
      <c r="H9" s="41"/>
    </row>
    <row r="10" spans="2:8" x14ac:dyDescent="0.25">
      <c r="B10" s="10" t="s">
        <v>30</v>
      </c>
      <c r="C10" s="8"/>
      <c r="D10" s="8"/>
      <c r="E10" s="132">
        <f>SUM(E11)</f>
        <v>0</v>
      </c>
      <c r="F10" s="133">
        <f>SUM(F11)</f>
        <v>0</v>
      </c>
      <c r="G10" s="41"/>
      <c r="H10" s="41"/>
    </row>
    <row r="11" spans="2:8" x14ac:dyDescent="0.25">
      <c r="B11" s="33" t="s">
        <v>31</v>
      </c>
      <c r="C11" s="8"/>
      <c r="D11" s="8"/>
      <c r="E11" s="9"/>
      <c r="F11" s="77"/>
      <c r="G11" s="41"/>
      <c r="H11" s="41"/>
    </row>
    <row r="12" spans="2:8" x14ac:dyDescent="0.25">
      <c r="B12" s="10" t="s">
        <v>155</v>
      </c>
      <c r="C12" s="8"/>
      <c r="D12" s="8"/>
      <c r="E12" s="132">
        <f>SUM(E13)</f>
        <v>0</v>
      </c>
      <c r="F12" s="132">
        <f>SUM(F13)</f>
        <v>0</v>
      </c>
      <c r="G12" s="41"/>
      <c r="H12" s="41"/>
    </row>
    <row r="13" spans="2:8" x14ac:dyDescent="0.25">
      <c r="B13" s="76" t="s">
        <v>156</v>
      </c>
      <c r="C13" s="8"/>
      <c r="D13" s="8"/>
      <c r="E13" s="9"/>
      <c r="F13" s="77"/>
      <c r="G13" s="41"/>
      <c r="H13" s="41"/>
    </row>
    <row r="14" spans="2:8" x14ac:dyDescent="0.25">
      <c r="B14" s="10">
        <v>5</v>
      </c>
      <c r="C14" s="8"/>
      <c r="D14" s="8"/>
      <c r="E14" s="132">
        <f>SUM(E15:E16)</f>
        <v>0</v>
      </c>
      <c r="F14" s="133">
        <f>SUM(F15:F16)</f>
        <v>0</v>
      </c>
      <c r="G14" s="41"/>
      <c r="H14" s="41"/>
    </row>
    <row r="15" spans="2:8" x14ac:dyDescent="0.25">
      <c r="B15" s="76" t="s">
        <v>157</v>
      </c>
      <c r="C15" s="8"/>
      <c r="D15" s="8"/>
      <c r="E15" s="9"/>
      <c r="F15" s="77"/>
      <c r="G15" s="41"/>
      <c r="H15" s="41"/>
    </row>
    <row r="16" spans="2:8" x14ac:dyDescent="0.25">
      <c r="B16" s="76" t="s">
        <v>160</v>
      </c>
      <c r="C16" s="8"/>
      <c r="D16" s="8"/>
      <c r="E16" s="9"/>
      <c r="F16" s="77"/>
      <c r="G16" s="41"/>
      <c r="H16" s="41"/>
    </row>
    <row r="17" spans="2:8" x14ac:dyDescent="0.25">
      <c r="B17" s="76" t="s">
        <v>202</v>
      </c>
      <c r="C17" s="8"/>
      <c r="D17" s="8"/>
      <c r="E17" s="9"/>
      <c r="F17" s="77"/>
      <c r="G17" s="41"/>
      <c r="H17" s="41"/>
    </row>
    <row r="18" spans="2:8" x14ac:dyDescent="0.25">
      <c r="B18" s="10">
        <v>6</v>
      </c>
      <c r="C18" s="8"/>
      <c r="D18" s="8"/>
      <c r="E18" s="132">
        <f>SUM(E19)</f>
        <v>0</v>
      </c>
      <c r="F18" s="133">
        <f>SUM(F19)</f>
        <v>0</v>
      </c>
      <c r="G18" s="41"/>
      <c r="H18" s="41"/>
    </row>
    <row r="19" spans="2:8" x14ac:dyDescent="0.25">
      <c r="B19" s="15" t="s">
        <v>158</v>
      </c>
      <c r="C19" s="8"/>
      <c r="D19" s="8"/>
      <c r="E19" s="9"/>
      <c r="F19" s="77"/>
      <c r="G19" s="41"/>
      <c r="H19" s="41"/>
    </row>
    <row r="20" spans="2:8" x14ac:dyDescent="0.25">
      <c r="B20" s="10">
        <v>7</v>
      </c>
      <c r="C20" s="8"/>
      <c r="D20" s="8"/>
      <c r="E20" s="132">
        <f>SUM(E21)</f>
        <v>0</v>
      </c>
      <c r="F20" s="132">
        <f>SUM(F21)</f>
        <v>0</v>
      </c>
      <c r="G20" s="41"/>
      <c r="H20" s="41"/>
    </row>
    <row r="21" spans="2:8" ht="25.5" x14ac:dyDescent="0.25">
      <c r="B21" s="76" t="s">
        <v>159</v>
      </c>
      <c r="C21" s="8"/>
      <c r="D21" s="8"/>
      <c r="E21" s="9"/>
      <c r="F21" s="77"/>
      <c r="G21" s="41"/>
      <c r="H21" s="41"/>
    </row>
    <row r="22" spans="2:8" x14ac:dyDescent="0.25">
      <c r="B22" s="171">
        <v>8</v>
      </c>
      <c r="C22" s="8"/>
      <c r="D22" s="132">
        <f>SUM(D23)</f>
        <v>0</v>
      </c>
      <c r="E22" s="132">
        <f>SUM(E23)</f>
        <v>200000</v>
      </c>
      <c r="F22" s="133"/>
      <c r="G22" s="41"/>
      <c r="H22" s="41"/>
    </row>
    <row r="23" spans="2:8" x14ac:dyDescent="0.25">
      <c r="B23" s="76" t="s">
        <v>211</v>
      </c>
      <c r="C23" s="8"/>
      <c r="D23" s="8">
        <v>0</v>
      </c>
      <c r="E23" s="9">
        <v>200000</v>
      </c>
      <c r="F23" s="133"/>
      <c r="G23" s="41"/>
      <c r="H23" s="41"/>
    </row>
    <row r="24" spans="2:8" x14ac:dyDescent="0.25">
      <c r="B24" s="76"/>
      <c r="C24" s="8"/>
      <c r="D24" s="8"/>
      <c r="E24" s="9"/>
      <c r="F24" s="77"/>
      <c r="G24" s="41"/>
      <c r="H24" s="41"/>
    </row>
    <row r="25" spans="2:8" ht="15.75" customHeight="1" x14ac:dyDescent="0.25">
      <c r="B25" s="161" t="s">
        <v>63</v>
      </c>
      <c r="C25" s="153"/>
      <c r="D25" s="153">
        <f>SUM(D26+D30++++++++++D32+D34+D36+D40++++++D42)</f>
        <v>0</v>
      </c>
      <c r="E25" s="163">
        <f>SUM(E26+E30+E32+E34+E36+E40+E42)</f>
        <v>4992</v>
      </c>
      <c r="F25" s="162">
        <f>SUM(F26+F30+F32+F34+F36+F40+F42)</f>
        <v>0</v>
      </c>
      <c r="G25" s="155"/>
      <c r="H25" s="155"/>
    </row>
    <row r="26" spans="2:8" ht="15.75" customHeight="1" x14ac:dyDescent="0.25">
      <c r="B26" s="10" t="s">
        <v>24</v>
      </c>
      <c r="C26" s="8"/>
      <c r="D26" s="8"/>
      <c r="E26" s="75">
        <f>SUM(E27:E28)</f>
        <v>0</v>
      </c>
      <c r="F26" s="108">
        <f>SUM(F27:F28)</f>
        <v>0</v>
      </c>
      <c r="G26" s="41"/>
      <c r="H26" s="41"/>
    </row>
    <row r="27" spans="2:8" x14ac:dyDescent="0.25">
      <c r="B27" s="31" t="s">
        <v>25</v>
      </c>
      <c r="C27" s="8"/>
      <c r="D27" s="8"/>
      <c r="E27" s="8"/>
      <c r="F27" s="77"/>
      <c r="G27" s="41"/>
      <c r="H27" s="41"/>
    </row>
    <row r="28" spans="2:8" x14ac:dyDescent="0.25">
      <c r="B28" s="32" t="s">
        <v>26</v>
      </c>
      <c r="C28" s="8"/>
      <c r="D28" s="8"/>
      <c r="E28" s="8"/>
      <c r="F28" s="77"/>
      <c r="G28" s="41"/>
      <c r="H28" s="41"/>
    </row>
    <row r="29" spans="2:8" x14ac:dyDescent="0.25">
      <c r="B29" s="32" t="s">
        <v>27</v>
      </c>
      <c r="C29" s="8"/>
      <c r="D29" s="8"/>
      <c r="E29" s="8"/>
      <c r="F29" s="77"/>
      <c r="G29" s="41"/>
      <c r="H29" s="41"/>
    </row>
    <row r="30" spans="2:8" x14ac:dyDescent="0.25">
      <c r="B30" s="10" t="s">
        <v>28</v>
      </c>
      <c r="C30" s="8"/>
      <c r="D30" s="8"/>
      <c r="E30" s="9"/>
      <c r="F30" s="77"/>
      <c r="G30" s="41"/>
      <c r="H30" s="41"/>
    </row>
    <row r="31" spans="2:8" x14ac:dyDescent="0.25">
      <c r="B31" s="33" t="s">
        <v>29</v>
      </c>
      <c r="C31" s="8"/>
      <c r="D31" s="8"/>
      <c r="E31" s="9"/>
      <c r="F31" s="77"/>
      <c r="G31" s="41"/>
      <c r="H31" s="41"/>
    </row>
    <row r="32" spans="2:8" x14ac:dyDescent="0.25">
      <c r="B32" s="10" t="s">
        <v>30</v>
      </c>
      <c r="C32" s="8"/>
      <c r="D32" s="8"/>
      <c r="E32" s="132">
        <f>SUM(E33)</f>
        <v>0</v>
      </c>
      <c r="F32" s="134">
        <f>SUM(F33)</f>
        <v>0</v>
      </c>
      <c r="G32" s="41"/>
      <c r="H32" s="41"/>
    </row>
    <row r="33" spans="2:8" x14ac:dyDescent="0.25">
      <c r="B33" s="33" t="s">
        <v>31</v>
      </c>
      <c r="C33" s="8"/>
      <c r="D33" s="8"/>
      <c r="E33" s="9"/>
      <c r="F33" s="77"/>
      <c r="G33" s="41"/>
      <c r="H33" s="41"/>
    </row>
    <row r="34" spans="2:8" x14ac:dyDescent="0.25">
      <c r="B34" s="10" t="s">
        <v>155</v>
      </c>
      <c r="C34" s="8"/>
      <c r="D34" s="132">
        <f>SUM(D35)</f>
        <v>0</v>
      </c>
      <c r="E34" s="132">
        <f>SUM(E35)</f>
        <v>4992</v>
      </c>
      <c r="F34" s="134">
        <f>SUM(F35)</f>
        <v>0</v>
      </c>
      <c r="G34" s="41"/>
      <c r="H34" s="41"/>
    </row>
    <row r="35" spans="2:8" x14ac:dyDescent="0.25">
      <c r="B35" s="15" t="s">
        <v>154</v>
      </c>
      <c r="C35" s="8"/>
      <c r="D35" s="8">
        <v>0</v>
      </c>
      <c r="E35" s="9">
        <v>4992</v>
      </c>
      <c r="F35" s="77"/>
      <c r="G35" s="41"/>
      <c r="H35" s="41"/>
    </row>
    <row r="36" spans="2:8" x14ac:dyDescent="0.25">
      <c r="B36" s="10">
        <v>5</v>
      </c>
      <c r="C36" s="8"/>
      <c r="D36" s="8"/>
      <c r="E36" s="132">
        <f>SUM(E37:E39)</f>
        <v>0</v>
      </c>
      <c r="F36" s="134">
        <f>SUM(F37:F39)</f>
        <v>0</v>
      </c>
      <c r="G36" s="41"/>
      <c r="H36" s="41"/>
    </row>
    <row r="37" spans="2:8" x14ac:dyDescent="0.25">
      <c r="B37" s="76" t="s">
        <v>157</v>
      </c>
      <c r="C37" s="8"/>
      <c r="D37" s="8"/>
      <c r="E37" s="9"/>
      <c r="F37" s="77"/>
      <c r="G37" s="41"/>
      <c r="H37" s="41"/>
    </row>
    <row r="38" spans="2:8" x14ac:dyDescent="0.25">
      <c r="B38" s="76" t="s">
        <v>160</v>
      </c>
      <c r="C38" s="8"/>
      <c r="D38" s="8"/>
      <c r="E38" s="9"/>
      <c r="F38" s="77"/>
      <c r="G38" s="41"/>
      <c r="H38" s="41"/>
    </row>
    <row r="39" spans="2:8" x14ac:dyDescent="0.25">
      <c r="B39" s="76" t="s">
        <v>202</v>
      </c>
      <c r="C39" s="8"/>
      <c r="D39" s="8"/>
      <c r="E39" s="9"/>
      <c r="F39" s="77"/>
      <c r="G39" s="41"/>
      <c r="H39" s="41"/>
    </row>
    <row r="40" spans="2:8" x14ac:dyDescent="0.25">
      <c r="B40" s="10">
        <v>6</v>
      </c>
      <c r="C40" s="8"/>
      <c r="D40" s="8"/>
      <c r="E40" s="132">
        <f>SUM(E41)</f>
        <v>0</v>
      </c>
      <c r="F40" s="134">
        <f>SUM(F41)</f>
        <v>0</v>
      </c>
      <c r="G40" s="41"/>
      <c r="H40" s="41"/>
    </row>
    <row r="41" spans="2:8" x14ac:dyDescent="0.25">
      <c r="B41" s="76" t="s">
        <v>161</v>
      </c>
      <c r="C41" s="8"/>
      <c r="D41" s="8"/>
      <c r="E41" s="9"/>
      <c r="F41" s="77"/>
      <c r="G41" s="41"/>
      <c r="H41" s="41"/>
    </row>
    <row r="42" spans="2:8" x14ac:dyDescent="0.25">
      <c r="B42" s="10">
        <v>7</v>
      </c>
      <c r="C42" s="8"/>
      <c r="D42" s="8"/>
      <c r="E42" s="132">
        <f>SUM(E43)</f>
        <v>0</v>
      </c>
      <c r="F42" s="134">
        <f>SUM(F43)</f>
        <v>0</v>
      </c>
      <c r="G42" s="41"/>
      <c r="H42" s="41"/>
    </row>
    <row r="43" spans="2:8" ht="31.5" customHeight="1" x14ac:dyDescent="0.25">
      <c r="B43" s="76" t="s">
        <v>159</v>
      </c>
      <c r="C43" s="8"/>
      <c r="D43" s="8"/>
      <c r="E43" s="9"/>
      <c r="F43" s="77"/>
      <c r="G43" s="41"/>
      <c r="H43" s="41"/>
    </row>
    <row r="44" spans="2:8" x14ac:dyDescent="0.25">
      <c r="B44" s="15"/>
      <c r="C44" s="8"/>
      <c r="D44" s="8"/>
      <c r="E44" s="9"/>
      <c r="F44" s="41"/>
      <c r="G44" s="41"/>
      <c r="H44" s="41"/>
    </row>
    <row r="46" spans="2:8" x14ac:dyDescent="0.25">
      <c r="B46" s="58"/>
      <c r="C46" s="58"/>
      <c r="D46" s="58"/>
      <c r="E46" s="58"/>
      <c r="F46" s="58"/>
      <c r="G46" s="58"/>
      <c r="H46" s="58"/>
    </row>
  </sheetData>
  <mergeCells count="1">
    <mergeCell ref="B2:H2"/>
  </mergeCells>
  <pageMargins left="0.7" right="0.7" top="0.75" bottom="0.75" header="0.3" footer="0.3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topLeftCell="A46" workbookViewId="0">
      <selection activeCell="L77" sqref="L77"/>
    </sheetView>
  </sheetViews>
  <sheetFormatPr defaultRowHeight="15" x14ac:dyDescent="0.25"/>
  <cols>
    <col min="1" max="1" width="10.7109375" customWidth="1"/>
    <col min="2" max="2" width="52.7109375" customWidth="1"/>
    <col min="3" max="3" width="10.7109375" customWidth="1"/>
    <col min="4" max="4" width="20.28515625" customWidth="1"/>
    <col min="5" max="5" width="12.7109375" customWidth="1"/>
    <col min="6" max="6" width="13.5703125" customWidth="1"/>
    <col min="7" max="9" width="12.7109375" customWidth="1"/>
  </cols>
  <sheetData>
    <row r="1" spans="1:9" x14ac:dyDescent="0.25">
      <c r="A1" s="229" t="s">
        <v>166</v>
      </c>
      <c r="B1" s="229"/>
    </row>
    <row r="2" spans="1:9" x14ac:dyDescent="0.25">
      <c r="A2" s="229"/>
      <c r="B2" s="229"/>
    </row>
    <row r="4" spans="1:9" ht="18.75" x14ac:dyDescent="0.3">
      <c r="A4" s="231" t="s">
        <v>15</v>
      </c>
      <c r="B4" s="232"/>
      <c r="C4" s="232"/>
      <c r="D4" s="232"/>
      <c r="E4" s="232"/>
      <c r="F4" s="232"/>
      <c r="G4" s="232"/>
      <c r="H4" s="232"/>
      <c r="I4" s="233"/>
    </row>
    <row r="5" spans="1:9" ht="18.75" customHeight="1" x14ac:dyDescent="0.25">
      <c r="A5" s="230" t="s">
        <v>197</v>
      </c>
      <c r="B5" s="230"/>
      <c r="C5" s="230"/>
      <c r="D5" s="230"/>
      <c r="E5" s="230"/>
      <c r="F5" s="230"/>
      <c r="G5" s="230"/>
      <c r="H5" s="230"/>
    </row>
    <row r="6" spans="1:9" ht="51" x14ac:dyDescent="0.25">
      <c r="A6" s="136" t="s">
        <v>167</v>
      </c>
      <c r="B6" s="136" t="s">
        <v>168</v>
      </c>
      <c r="C6" s="136" t="s">
        <v>169</v>
      </c>
      <c r="D6" s="136" t="s">
        <v>170</v>
      </c>
      <c r="E6" s="136" t="s">
        <v>171</v>
      </c>
      <c r="F6" s="137" t="s">
        <v>69</v>
      </c>
      <c r="G6" s="137" t="s">
        <v>66</v>
      </c>
      <c r="H6" s="137" t="s">
        <v>77</v>
      </c>
      <c r="I6" s="137" t="s">
        <v>67</v>
      </c>
    </row>
    <row r="7" spans="1:9" ht="15.75" x14ac:dyDescent="0.25">
      <c r="A7" s="136"/>
      <c r="B7" s="136"/>
      <c r="C7" s="136"/>
      <c r="D7" s="136"/>
      <c r="E7" s="136"/>
      <c r="F7" s="138">
        <v>2</v>
      </c>
      <c r="G7" s="138">
        <v>3</v>
      </c>
      <c r="H7" s="138">
        <v>4</v>
      </c>
      <c r="I7" s="138" t="s">
        <v>61</v>
      </c>
    </row>
    <row r="8" spans="1:9" x14ac:dyDescent="0.25">
      <c r="A8" s="122" t="s">
        <v>172</v>
      </c>
      <c r="B8" s="122" t="s">
        <v>173</v>
      </c>
      <c r="C8" s="143">
        <v>11</v>
      </c>
      <c r="D8" s="118"/>
      <c r="E8" s="119" t="s">
        <v>174</v>
      </c>
      <c r="F8" s="139">
        <v>4254533</v>
      </c>
      <c r="G8" s="139">
        <v>4254533</v>
      </c>
      <c r="H8" s="140">
        <v>1998453.36</v>
      </c>
      <c r="I8" s="139">
        <f>H8/G8*100</f>
        <v>46.972331863450115</v>
      </c>
    </row>
    <row r="9" spans="1:9" x14ac:dyDescent="0.25">
      <c r="A9" s="122"/>
      <c r="B9" s="122"/>
      <c r="C9" s="143">
        <v>11</v>
      </c>
      <c r="D9" s="122"/>
      <c r="E9" s="119" t="s">
        <v>175</v>
      </c>
      <c r="F9" s="139">
        <v>78063</v>
      </c>
      <c r="G9" s="139">
        <v>78063</v>
      </c>
      <c r="H9" s="140">
        <v>31052.38</v>
      </c>
      <c r="I9" s="139">
        <f>H9/G9*100</f>
        <v>39.778614708632773</v>
      </c>
    </row>
    <row r="10" spans="1:9" x14ac:dyDescent="0.25">
      <c r="A10" s="122"/>
      <c r="B10" s="122"/>
      <c r="C10" s="111">
        <v>11</v>
      </c>
      <c r="D10" s="112" t="s">
        <v>176</v>
      </c>
      <c r="E10" s="113"/>
      <c r="F10" s="114">
        <f>SUM(F8:F9)</f>
        <v>4332596</v>
      </c>
      <c r="G10" s="114">
        <f>SUM(G8:G9)</f>
        <v>4332596</v>
      </c>
      <c r="H10" s="116">
        <f>SUM(H8:H9)</f>
        <v>2029505.74</v>
      </c>
      <c r="I10" s="114">
        <f>H10/G10*100</f>
        <v>46.842718314839416</v>
      </c>
    </row>
    <row r="11" spans="1:9" x14ac:dyDescent="0.25">
      <c r="A11" s="122" t="s">
        <v>177</v>
      </c>
      <c r="B11" s="122" t="s">
        <v>178</v>
      </c>
      <c r="C11" s="143">
        <v>11</v>
      </c>
      <c r="D11" s="122"/>
      <c r="E11" s="119" t="s">
        <v>174</v>
      </c>
      <c r="F11" s="139">
        <v>9930.7523935999998</v>
      </c>
      <c r="G11" s="139">
        <v>9930.7523935999998</v>
      </c>
      <c r="H11" s="140">
        <v>2634</v>
      </c>
      <c r="I11" s="139">
        <f t="shared" ref="I11:I19" si="0">H11/G11*100</f>
        <v>26.523670066504877</v>
      </c>
    </row>
    <row r="12" spans="1:9" x14ac:dyDescent="0.25">
      <c r="A12" s="122"/>
      <c r="B12" s="122"/>
      <c r="C12" s="143">
        <v>11</v>
      </c>
      <c r="D12" s="122"/>
      <c r="E12" s="119" t="s">
        <v>175</v>
      </c>
      <c r="F12" s="139">
        <v>2181.6182739999999</v>
      </c>
      <c r="G12" s="139">
        <v>2181.6182739999999</v>
      </c>
      <c r="H12" s="140">
        <v>1148.81</v>
      </c>
      <c r="I12" s="139">
        <f t="shared" si="0"/>
        <v>52.65861648168427</v>
      </c>
    </row>
    <row r="13" spans="1:9" x14ac:dyDescent="0.25">
      <c r="A13" s="122"/>
      <c r="B13" s="122"/>
      <c r="C13" s="143">
        <v>11</v>
      </c>
      <c r="D13" s="122"/>
      <c r="E13" s="119" t="s">
        <v>179</v>
      </c>
      <c r="F13" s="139">
        <v>1455.9294532000001</v>
      </c>
      <c r="G13" s="139">
        <v>1455.9294532000001</v>
      </c>
      <c r="H13" s="140">
        <v>423.86</v>
      </c>
      <c r="I13" s="139">
        <f t="shared" si="0"/>
        <v>29.112674317316294</v>
      </c>
    </row>
    <row r="14" spans="1:9" x14ac:dyDescent="0.25">
      <c r="A14" s="122"/>
      <c r="B14" s="122"/>
      <c r="C14" s="111">
        <v>11</v>
      </c>
      <c r="D14" s="112" t="s">
        <v>176</v>
      </c>
      <c r="E14" s="113"/>
      <c r="F14" s="114">
        <f>SUM(F11:F13)</f>
        <v>13568.300120800001</v>
      </c>
      <c r="G14" s="114">
        <f t="shared" ref="G14:H14" si="1">SUM(G11:G13)</f>
        <v>13568.300120800001</v>
      </c>
      <c r="H14" s="116">
        <f t="shared" si="1"/>
        <v>4206.67</v>
      </c>
      <c r="I14" s="114">
        <f>H14/G14*100</f>
        <v>31.003662673640587</v>
      </c>
    </row>
    <row r="15" spans="1:9" x14ac:dyDescent="0.25">
      <c r="A15" s="122" t="s">
        <v>180</v>
      </c>
      <c r="B15" s="122" t="s">
        <v>181</v>
      </c>
      <c r="C15" s="143">
        <v>11</v>
      </c>
      <c r="D15" s="122"/>
      <c r="E15" s="119" t="s">
        <v>174</v>
      </c>
      <c r="F15" s="139">
        <v>15388.837347497747</v>
      </c>
      <c r="G15" s="139">
        <v>15388.837347497747</v>
      </c>
      <c r="H15" s="140">
        <v>0</v>
      </c>
      <c r="I15" s="139">
        <f t="shared" si="0"/>
        <v>0</v>
      </c>
    </row>
    <row r="16" spans="1:9" x14ac:dyDescent="0.25">
      <c r="A16" s="122"/>
      <c r="B16" s="122"/>
      <c r="C16" s="143">
        <v>11</v>
      </c>
      <c r="D16" s="122"/>
      <c r="E16" s="119" t="s">
        <v>175</v>
      </c>
      <c r="F16" s="139">
        <v>509180.63247953996</v>
      </c>
      <c r="G16" s="139">
        <v>509180.63247953996</v>
      </c>
      <c r="H16" s="140">
        <v>172911.82</v>
      </c>
      <c r="I16" s="139">
        <f t="shared" si="0"/>
        <v>33.958836799816417</v>
      </c>
    </row>
    <row r="17" spans="1:9" x14ac:dyDescent="0.25">
      <c r="A17" s="122"/>
      <c r="B17" s="122"/>
      <c r="C17" s="143">
        <v>11</v>
      </c>
      <c r="D17" s="122"/>
      <c r="E17" s="119" t="s">
        <v>179</v>
      </c>
      <c r="F17" s="139">
        <v>2394.1860680119885</v>
      </c>
      <c r="G17" s="139">
        <v>2394.1860680119885</v>
      </c>
      <c r="H17" s="140">
        <v>1565.2</v>
      </c>
      <c r="I17" s="139">
        <f t="shared" si="0"/>
        <v>65.375035838365875</v>
      </c>
    </row>
    <row r="18" spans="1:9" x14ac:dyDescent="0.25">
      <c r="A18" s="122"/>
      <c r="B18" s="122"/>
      <c r="C18" s="143">
        <v>11</v>
      </c>
      <c r="D18" s="122"/>
      <c r="E18" s="119" t="s">
        <v>182</v>
      </c>
      <c r="F18" s="139">
        <v>46736.163210399543</v>
      </c>
      <c r="G18" s="139">
        <v>46736.163210399543</v>
      </c>
      <c r="H18" s="140">
        <v>27449.52</v>
      </c>
      <c r="I18" s="139">
        <f t="shared" si="0"/>
        <v>58.732934230022636</v>
      </c>
    </row>
    <row r="19" spans="1:9" x14ac:dyDescent="0.25">
      <c r="A19" s="122"/>
      <c r="B19" s="122"/>
      <c r="C19" s="143">
        <v>11</v>
      </c>
      <c r="D19" s="122"/>
      <c r="E19" s="119" t="s">
        <v>183</v>
      </c>
      <c r="F19" s="139">
        <v>20426.535067156074</v>
      </c>
      <c r="G19" s="139">
        <v>20426.535067156074</v>
      </c>
      <c r="H19" s="140">
        <v>0</v>
      </c>
      <c r="I19" s="139">
        <f t="shared" si="0"/>
        <v>0</v>
      </c>
    </row>
    <row r="20" spans="1:9" x14ac:dyDescent="0.25">
      <c r="A20" s="122"/>
      <c r="B20" s="122"/>
      <c r="C20" s="111">
        <v>11</v>
      </c>
      <c r="D20" s="112" t="s">
        <v>176</v>
      </c>
      <c r="E20" s="113"/>
      <c r="F20" s="114">
        <f>SUM(F15:F19)</f>
        <v>594126.35417260532</v>
      </c>
      <c r="G20" s="114">
        <f t="shared" ref="G20:H20" si="2">SUM(G15:G19)</f>
        <v>594126.35417260532</v>
      </c>
      <c r="H20" s="116">
        <f t="shared" si="2"/>
        <v>201926.54</v>
      </c>
      <c r="I20" s="114">
        <f>H20/G20*100</f>
        <v>33.987137345760019</v>
      </c>
    </row>
    <row r="21" spans="1:9" x14ac:dyDescent="0.25">
      <c r="A21" s="122" t="s">
        <v>198</v>
      </c>
      <c r="B21" s="122" t="s">
        <v>199</v>
      </c>
      <c r="C21" s="143">
        <v>12</v>
      </c>
      <c r="D21" s="118"/>
      <c r="E21" s="119">
        <v>31</v>
      </c>
      <c r="F21" s="120"/>
      <c r="G21" s="120"/>
      <c r="H21" s="141">
        <v>402.2</v>
      </c>
      <c r="I21" s="139"/>
    </row>
    <row r="22" spans="1:9" x14ac:dyDescent="0.25">
      <c r="A22" s="122"/>
      <c r="B22" s="122"/>
      <c r="C22" s="143">
        <v>12</v>
      </c>
      <c r="D22" s="118"/>
      <c r="E22" s="119">
        <v>32</v>
      </c>
      <c r="F22" s="120"/>
      <c r="G22" s="120"/>
      <c r="H22" s="141">
        <v>29.75</v>
      </c>
      <c r="I22" s="139"/>
    </row>
    <row r="23" spans="1:9" x14ac:dyDescent="0.25">
      <c r="A23" s="122"/>
      <c r="B23" s="122"/>
      <c r="C23" s="111">
        <v>12</v>
      </c>
      <c r="D23" s="112" t="s">
        <v>200</v>
      </c>
      <c r="E23" s="113"/>
      <c r="F23" s="114">
        <f>SUM(F21:F22)</f>
        <v>0</v>
      </c>
      <c r="G23" s="114">
        <f>SUM(G21:G22)</f>
        <v>0</v>
      </c>
      <c r="H23" s="116">
        <f>SUM(H21:H22)</f>
        <v>431.95</v>
      </c>
      <c r="I23" s="114"/>
    </row>
    <row r="24" spans="1:9" x14ac:dyDescent="0.25">
      <c r="A24" s="122"/>
      <c r="B24" s="122"/>
      <c r="C24" s="143">
        <v>561</v>
      </c>
      <c r="D24" s="142"/>
      <c r="E24" s="143">
        <v>31</v>
      </c>
      <c r="F24" s="144"/>
      <c r="G24" s="144"/>
      <c r="H24" s="141">
        <v>2279.04</v>
      </c>
      <c r="I24" s="144"/>
    </row>
    <row r="25" spans="1:9" x14ac:dyDescent="0.25">
      <c r="A25" s="122"/>
      <c r="B25" s="122"/>
      <c r="C25" s="143">
        <v>561</v>
      </c>
      <c r="D25" s="142"/>
      <c r="E25" s="143">
        <v>32</v>
      </c>
      <c r="F25" s="144"/>
      <c r="G25" s="144"/>
      <c r="H25" s="141">
        <v>168.49</v>
      </c>
      <c r="I25" s="144"/>
    </row>
    <row r="26" spans="1:9" x14ac:dyDescent="0.25">
      <c r="A26" s="122"/>
      <c r="B26" s="122"/>
      <c r="C26" s="111">
        <v>561</v>
      </c>
      <c r="D26" s="112" t="s">
        <v>201</v>
      </c>
      <c r="E26" s="113"/>
      <c r="F26" s="114">
        <f>SUM(F24:F25)</f>
        <v>0</v>
      </c>
      <c r="G26" s="114">
        <f>SUM(G24:G25)</f>
        <v>0</v>
      </c>
      <c r="H26" s="116">
        <f>SUM(H24:H25)</f>
        <v>2447.5299999999997</v>
      </c>
      <c r="I26" s="114"/>
    </row>
    <row r="27" spans="1:9" x14ac:dyDescent="0.25">
      <c r="A27" s="122" t="s">
        <v>184</v>
      </c>
      <c r="B27" s="122" t="s">
        <v>185</v>
      </c>
      <c r="C27" s="143">
        <v>51</v>
      </c>
      <c r="D27" s="122"/>
      <c r="E27" s="119" t="s">
        <v>174</v>
      </c>
      <c r="F27" s="139">
        <v>103020</v>
      </c>
      <c r="G27" s="139">
        <v>103020</v>
      </c>
      <c r="H27" s="140">
        <v>19971.599999999999</v>
      </c>
      <c r="I27" s="139">
        <f t="shared" ref="I27:I29" si="3">H27/G27*100</f>
        <v>19.386138613861384</v>
      </c>
    </row>
    <row r="28" spans="1:9" x14ac:dyDescent="0.25">
      <c r="A28" s="122"/>
      <c r="B28" s="122"/>
      <c r="C28" s="143">
        <v>51</v>
      </c>
      <c r="D28" s="122"/>
      <c r="E28" s="119" t="s">
        <v>175</v>
      </c>
      <c r="F28" s="139">
        <v>68400</v>
      </c>
      <c r="G28" s="139">
        <v>68400</v>
      </c>
      <c r="H28" s="140">
        <v>15367.85</v>
      </c>
      <c r="I28" s="139">
        <f t="shared" si="3"/>
        <v>22.46761695906433</v>
      </c>
    </row>
    <row r="29" spans="1:9" x14ac:dyDescent="0.25">
      <c r="A29" s="122"/>
      <c r="B29" s="122"/>
      <c r="C29" s="143">
        <v>51</v>
      </c>
      <c r="D29" s="122"/>
      <c r="E29" s="119" t="s">
        <v>182</v>
      </c>
      <c r="F29" s="139">
        <v>5838</v>
      </c>
      <c r="G29" s="139">
        <v>16746</v>
      </c>
      <c r="H29" s="140"/>
      <c r="I29" s="139">
        <f t="shared" si="3"/>
        <v>0</v>
      </c>
    </row>
    <row r="30" spans="1:9" x14ac:dyDescent="0.25">
      <c r="A30" s="122"/>
      <c r="B30" s="122"/>
      <c r="C30" s="111">
        <v>51</v>
      </c>
      <c r="D30" s="112" t="s">
        <v>186</v>
      </c>
      <c r="E30" s="113"/>
      <c r="F30" s="114">
        <f>SUM(F27:F29)</f>
        <v>177258</v>
      </c>
      <c r="G30" s="114">
        <f t="shared" ref="G30:H30" si="4">SUM(G27:G29)</f>
        <v>188166</v>
      </c>
      <c r="H30" s="116">
        <f t="shared" si="4"/>
        <v>35339.449999999997</v>
      </c>
      <c r="I30" s="114">
        <f>H30/G30*100</f>
        <v>18.780996566861173</v>
      </c>
    </row>
    <row r="31" spans="1:9" x14ac:dyDescent="0.25">
      <c r="A31" s="122" t="s">
        <v>187</v>
      </c>
      <c r="B31" s="122" t="s">
        <v>188</v>
      </c>
      <c r="C31" s="143">
        <v>31</v>
      </c>
      <c r="D31" s="122"/>
      <c r="E31" s="119" t="s">
        <v>174</v>
      </c>
      <c r="F31" s="139">
        <v>145159</v>
      </c>
      <c r="G31" s="139">
        <v>145159</v>
      </c>
      <c r="H31" s="140">
        <v>4423.91</v>
      </c>
      <c r="I31" s="139">
        <f t="shared" ref="I31:I35" si="5">H31/G31*100</f>
        <v>3.0476305292816841</v>
      </c>
    </row>
    <row r="32" spans="1:9" x14ac:dyDescent="0.25">
      <c r="A32" s="122"/>
      <c r="B32" s="122"/>
      <c r="C32" s="143">
        <v>31</v>
      </c>
      <c r="D32" s="122"/>
      <c r="E32" s="119" t="s">
        <v>175</v>
      </c>
      <c r="F32" s="139">
        <v>103261</v>
      </c>
      <c r="G32" s="139">
        <v>103261</v>
      </c>
      <c r="H32" s="140">
        <v>93217.14</v>
      </c>
      <c r="I32" s="139">
        <f t="shared" si="5"/>
        <v>90.273326812639823</v>
      </c>
    </row>
    <row r="33" spans="1:9" x14ac:dyDescent="0.25">
      <c r="A33" s="122"/>
      <c r="B33" s="122"/>
      <c r="C33" s="143">
        <v>31</v>
      </c>
      <c r="D33" s="122"/>
      <c r="E33" s="119" t="s">
        <v>179</v>
      </c>
      <c r="F33" s="139">
        <v>352</v>
      </c>
      <c r="G33" s="139">
        <v>352</v>
      </c>
      <c r="H33" s="140">
        <v>52.73</v>
      </c>
      <c r="I33" s="139">
        <f t="shared" si="5"/>
        <v>14.980113636363635</v>
      </c>
    </row>
    <row r="34" spans="1:9" x14ac:dyDescent="0.25">
      <c r="A34" s="122"/>
      <c r="B34" s="122"/>
      <c r="C34" s="143">
        <v>31</v>
      </c>
      <c r="D34" s="122"/>
      <c r="E34" s="119" t="s">
        <v>189</v>
      </c>
      <c r="F34" s="139">
        <v>1327</v>
      </c>
      <c r="G34" s="139">
        <v>1327</v>
      </c>
      <c r="H34" s="140">
        <v>1433.39</v>
      </c>
      <c r="I34" s="139">
        <f t="shared" si="5"/>
        <v>108.01733232856068</v>
      </c>
    </row>
    <row r="35" spans="1:9" x14ac:dyDescent="0.25">
      <c r="A35" s="122"/>
      <c r="B35" s="122"/>
      <c r="C35" s="143">
        <v>31</v>
      </c>
      <c r="D35" s="122"/>
      <c r="E35" s="119" t="s">
        <v>182</v>
      </c>
      <c r="F35" s="139">
        <v>7963</v>
      </c>
      <c r="G35" s="139">
        <v>7963</v>
      </c>
      <c r="H35" s="140">
        <v>884</v>
      </c>
      <c r="I35" s="139">
        <f t="shared" si="5"/>
        <v>11.101343714680397</v>
      </c>
    </row>
    <row r="36" spans="1:9" x14ac:dyDescent="0.25">
      <c r="A36" s="122"/>
      <c r="B36" s="122"/>
      <c r="C36" s="111">
        <v>31</v>
      </c>
      <c r="D36" s="112" t="s">
        <v>190</v>
      </c>
      <c r="E36" s="113"/>
      <c r="F36" s="114">
        <f>SUM(F31:F35)</f>
        <v>258062</v>
      </c>
      <c r="G36" s="114">
        <f t="shared" ref="G36:H36" si="6">SUM(G31:G35)</f>
        <v>258062</v>
      </c>
      <c r="H36" s="116">
        <f t="shared" si="6"/>
        <v>100011.17</v>
      </c>
      <c r="I36" s="114">
        <f>H36/G36*100</f>
        <v>38.754706233385775</v>
      </c>
    </row>
    <row r="37" spans="1:9" x14ac:dyDescent="0.25">
      <c r="A37" s="122"/>
      <c r="B37" s="122"/>
      <c r="C37" s="143">
        <v>43</v>
      </c>
      <c r="D37" s="122"/>
      <c r="E37" s="119" t="s">
        <v>174</v>
      </c>
      <c r="F37" s="139">
        <v>509919</v>
      </c>
      <c r="G37" s="139">
        <v>509919</v>
      </c>
      <c r="H37" s="140">
        <v>271515.25</v>
      </c>
      <c r="I37" s="139">
        <f t="shared" ref="I37:I41" si="7">H37/G37*100</f>
        <v>53.246741149084464</v>
      </c>
    </row>
    <row r="38" spans="1:9" x14ac:dyDescent="0.25">
      <c r="A38" s="122"/>
      <c r="B38" s="122"/>
      <c r="C38" s="143">
        <v>43</v>
      </c>
      <c r="D38" s="122"/>
      <c r="E38" s="119" t="s">
        <v>175</v>
      </c>
      <c r="F38" s="139">
        <v>234957</v>
      </c>
      <c r="G38" s="139">
        <v>234957</v>
      </c>
      <c r="H38" s="140">
        <v>190434.9</v>
      </c>
      <c r="I38" s="139">
        <f t="shared" si="7"/>
        <v>81.050958260447658</v>
      </c>
    </row>
    <row r="39" spans="1:9" x14ac:dyDescent="0.25">
      <c r="A39" s="122"/>
      <c r="B39" s="122"/>
      <c r="C39" s="143">
        <v>43</v>
      </c>
      <c r="D39" s="122"/>
      <c r="E39" s="119" t="s">
        <v>179</v>
      </c>
      <c r="F39" s="139">
        <v>2900</v>
      </c>
      <c r="G39" s="139">
        <v>7892</v>
      </c>
      <c r="H39" s="140">
        <v>1891.33</v>
      </c>
      <c r="I39" s="139">
        <f t="shared" si="7"/>
        <v>23.965154586923465</v>
      </c>
    </row>
    <row r="40" spans="1:9" x14ac:dyDescent="0.25">
      <c r="A40" s="122"/>
      <c r="B40" s="122"/>
      <c r="C40" s="143">
        <v>43</v>
      </c>
      <c r="D40" s="122"/>
      <c r="E40" s="119" t="s">
        <v>191</v>
      </c>
      <c r="F40" s="139">
        <v>11680</v>
      </c>
      <c r="G40" s="139">
        <v>11680</v>
      </c>
      <c r="H40" s="140">
        <v>119</v>
      </c>
      <c r="I40" s="139">
        <f t="shared" si="7"/>
        <v>1.0188356164383561</v>
      </c>
    </row>
    <row r="41" spans="1:9" x14ac:dyDescent="0.25">
      <c r="A41" s="122"/>
      <c r="B41" s="122"/>
      <c r="C41" s="143">
        <v>43</v>
      </c>
      <c r="D41" s="122"/>
      <c r="E41" s="119" t="s">
        <v>182</v>
      </c>
      <c r="F41" s="139">
        <v>11879</v>
      </c>
      <c r="G41" s="139">
        <v>16879</v>
      </c>
      <c r="H41" s="140">
        <v>538</v>
      </c>
      <c r="I41" s="139">
        <f t="shared" si="7"/>
        <v>3.187392618046093</v>
      </c>
    </row>
    <row r="42" spans="1:9" x14ac:dyDescent="0.25">
      <c r="A42" s="122"/>
      <c r="B42" s="122"/>
      <c r="C42" s="143">
        <v>43</v>
      </c>
      <c r="D42" s="187"/>
      <c r="E42" s="119">
        <v>54</v>
      </c>
      <c r="F42" s="139"/>
      <c r="G42" s="139">
        <v>6195</v>
      </c>
      <c r="H42" s="140"/>
      <c r="I42" s="139"/>
    </row>
    <row r="43" spans="1:9" x14ac:dyDescent="0.25">
      <c r="A43" s="122"/>
      <c r="B43" s="122"/>
      <c r="C43" s="111">
        <v>43</v>
      </c>
      <c r="D43" s="112" t="s">
        <v>192</v>
      </c>
      <c r="E43" s="113">
        <v>43</v>
      </c>
      <c r="F43" s="114">
        <f>SUM(F37:F41)</f>
        <v>771335</v>
      </c>
      <c r="G43" s="114">
        <f>SUM(G37:G42)</f>
        <v>787522</v>
      </c>
      <c r="H43" s="116">
        <f>SUM(H37:H41)</f>
        <v>464498.48000000004</v>
      </c>
      <c r="I43" s="114">
        <f>H43/G43*100</f>
        <v>58.982286209147183</v>
      </c>
    </row>
    <row r="44" spans="1:9" x14ac:dyDescent="0.25">
      <c r="A44" s="122"/>
      <c r="B44" s="122"/>
      <c r="C44" s="143">
        <v>52</v>
      </c>
      <c r="D44" s="122"/>
      <c r="E44" s="119" t="s">
        <v>174</v>
      </c>
      <c r="F44" s="139">
        <v>26974</v>
      </c>
      <c r="G44" s="139">
        <v>26974</v>
      </c>
      <c r="H44" s="140">
        <v>22309.67</v>
      </c>
      <c r="I44" s="139">
        <f t="shared" ref="I44:I46" si="8">H44/G44*100</f>
        <v>82.708052198413284</v>
      </c>
    </row>
    <row r="45" spans="1:9" x14ac:dyDescent="0.25">
      <c r="A45" s="122"/>
      <c r="B45" s="122"/>
      <c r="C45" s="143">
        <v>52</v>
      </c>
      <c r="D45" s="122"/>
      <c r="E45" s="119" t="s">
        <v>175</v>
      </c>
      <c r="F45" s="139">
        <v>275839</v>
      </c>
      <c r="G45" s="139">
        <v>275839</v>
      </c>
      <c r="H45" s="140">
        <v>79825.570000000007</v>
      </c>
      <c r="I45" s="139">
        <f t="shared" si="8"/>
        <v>28.9391891646939</v>
      </c>
    </row>
    <row r="46" spans="1:9" x14ac:dyDescent="0.25">
      <c r="A46" s="122"/>
      <c r="B46" s="122"/>
      <c r="C46" s="143">
        <v>52</v>
      </c>
      <c r="D46" s="122"/>
      <c r="E46" s="119" t="s">
        <v>182</v>
      </c>
      <c r="F46" s="139">
        <v>7960</v>
      </c>
      <c r="G46" s="139">
        <v>7960</v>
      </c>
      <c r="H46" s="140"/>
      <c r="I46" s="139">
        <f t="shared" si="8"/>
        <v>0</v>
      </c>
    </row>
    <row r="47" spans="1:9" x14ac:dyDescent="0.25">
      <c r="A47" s="122"/>
      <c r="B47" s="122"/>
      <c r="C47" s="111">
        <v>52</v>
      </c>
      <c r="D47" s="112" t="s">
        <v>193</v>
      </c>
      <c r="E47" s="113"/>
      <c r="F47" s="114">
        <f>SUM(F44:F46)</f>
        <v>310773</v>
      </c>
      <c r="G47" s="114">
        <f>SUM(G44:G46)</f>
        <v>310773</v>
      </c>
      <c r="H47" s="116">
        <f>SUM(H44:H46)</f>
        <v>102135.24</v>
      </c>
      <c r="I47" s="114">
        <f>H47/G47*100</f>
        <v>32.864901391047482</v>
      </c>
    </row>
    <row r="48" spans="1:9" x14ac:dyDescent="0.25">
      <c r="A48" s="122"/>
      <c r="B48" s="122"/>
      <c r="C48" s="143">
        <v>61</v>
      </c>
      <c r="D48" s="118"/>
      <c r="E48" s="119">
        <v>32</v>
      </c>
      <c r="F48" s="144"/>
      <c r="G48" s="144"/>
      <c r="H48" s="141">
        <v>700</v>
      </c>
      <c r="I48" s="139"/>
    </row>
    <row r="49" spans="1:9" x14ac:dyDescent="0.25">
      <c r="A49" s="122"/>
      <c r="B49" s="122"/>
      <c r="C49" s="143">
        <v>61</v>
      </c>
      <c r="D49" s="118"/>
      <c r="E49" s="119">
        <v>38</v>
      </c>
      <c r="F49" s="144"/>
      <c r="G49" s="144"/>
      <c r="H49" s="141">
        <v>7884.65</v>
      </c>
      <c r="I49" s="139"/>
    </row>
    <row r="50" spans="1:9" x14ac:dyDescent="0.25">
      <c r="A50" s="122"/>
      <c r="B50" s="122"/>
      <c r="C50" s="143">
        <v>61</v>
      </c>
      <c r="D50" s="118"/>
      <c r="E50" s="119">
        <v>42</v>
      </c>
      <c r="F50" s="144">
        <v>14533</v>
      </c>
      <c r="G50" s="144">
        <v>14533</v>
      </c>
      <c r="H50" s="141"/>
      <c r="I50" s="139">
        <f t="shared" ref="I50" si="9">H50/G50*100</f>
        <v>0</v>
      </c>
    </row>
    <row r="51" spans="1:9" x14ac:dyDescent="0.25">
      <c r="A51" s="122"/>
      <c r="B51" s="122"/>
      <c r="C51" s="111">
        <v>61</v>
      </c>
      <c r="D51" s="112" t="s">
        <v>194</v>
      </c>
      <c r="E51" s="113" t="s">
        <v>182</v>
      </c>
      <c r="F51" s="114">
        <f>SUM(F48:F50)</f>
        <v>14533</v>
      </c>
      <c r="G51" s="114">
        <f>SUM(G48:G50)</f>
        <v>14533</v>
      </c>
      <c r="H51" s="116">
        <f>SUM(H48:H50)</f>
        <v>8584.65</v>
      </c>
      <c r="I51" s="114">
        <f>H51/G51*100</f>
        <v>59.070047478153164</v>
      </c>
    </row>
    <row r="52" spans="1:9" x14ac:dyDescent="0.25">
      <c r="A52" s="122"/>
      <c r="B52" s="122"/>
      <c r="C52" s="117"/>
      <c r="D52" s="118"/>
      <c r="E52" s="119"/>
      <c r="F52" s="120"/>
      <c r="G52" s="120"/>
      <c r="H52" s="121"/>
      <c r="I52" s="120"/>
    </row>
    <row r="53" spans="1:9" x14ac:dyDescent="0.25">
      <c r="A53" s="122"/>
      <c r="B53" s="122"/>
      <c r="C53" s="192">
        <v>71</v>
      </c>
      <c r="D53" s="112" t="s">
        <v>195</v>
      </c>
      <c r="E53" s="113" t="s">
        <v>183</v>
      </c>
      <c r="F53" s="114">
        <v>459</v>
      </c>
      <c r="G53" s="114">
        <v>459</v>
      </c>
      <c r="H53" s="116">
        <v>0</v>
      </c>
      <c r="I53" s="114">
        <f>H53/G53*100</f>
        <v>0</v>
      </c>
    </row>
    <row r="54" spans="1:9" x14ac:dyDescent="0.25">
      <c r="A54" s="122"/>
      <c r="B54" s="122"/>
      <c r="C54" s="192">
        <v>81</v>
      </c>
      <c r="D54" s="193" t="s">
        <v>212</v>
      </c>
      <c r="E54" s="197">
        <v>42</v>
      </c>
      <c r="F54" s="194"/>
      <c r="G54" s="196">
        <v>200000</v>
      </c>
      <c r="H54" s="195"/>
      <c r="I54" s="194"/>
    </row>
    <row r="55" spans="1:9" ht="15.75" thickBot="1" x14ac:dyDescent="0.3">
      <c r="A55" s="115"/>
      <c r="B55" s="115"/>
      <c r="C55" s="115"/>
      <c r="D55" s="188" t="s">
        <v>196</v>
      </c>
      <c r="E55" s="188"/>
      <c r="F55" s="189">
        <f>SUM(F10+F14+F20+F23+F26+F30+F36+F43+F47+F51+F53)</f>
        <v>6472710.6542934049</v>
      </c>
      <c r="G55" s="190">
        <f>SUM(G10+G14+G20+G23+G26+G30+G36+G43+G47+G51+G53+G54)</f>
        <v>6699805.6542934049</v>
      </c>
      <c r="H55" s="190">
        <f>SUM(H10+H14+H20+H23+H26+H30+H36+H43+H47+H51+H53)</f>
        <v>2949087.42</v>
      </c>
      <c r="I55" s="191">
        <f>H55/G55*100</f>
        <v>44.017506957237636</v>
      </c>
    </row>
    <row r="59" spans="1:9" x14ac:dyDescent="0.25">
      <c r="G59" t="s">
        <v>213</v>
      </c>
    </row>
    <row r="61" spans="1:9" x14ac:dyDescent="0.25">
      <c r="G61" s="234" t="s">
        <v>214</v>
      </c>
      <c r="H61" s="234"/>
    </row>
    <row r="63" spans="1:9" x14ac:dyDescent="0.25">
      <c r="G63" s="234" t="s">
        <v>215</v>
      </c>
      <c r="H63" s="234"/>
    </row>
    <row r="64" spans="1:9" x14ac:dyDescent="0.25">
      <c r="G64" s="234" t="s">
        <v>216</v>
      </c>
      <c r="H64" s="234"/>
      <c r="I64" s="234"/>
    </row>
  </sheetData>
  <mergeCells count="6">
    <mergeCell ref="G64:I64"/>
    <mergeCell ref="A1:B2"/>
    <mergeCell ref="A5:H5"/>
    <mergeCell ref="A4:I4"/>
    <mergeCell ref="G61:H61"/>
    <mergeCell ref="G63:H6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2</vt:i4>
      </vt:variant>
    </vt:vector>
  </HeadingPairs>
  <TitlesOfParts>
    <vt:vector size="10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II. POSEBNI DIO</vt:lpstr>
      <vt:lpstr>List1</vt:lpstr>
      <vt:lpstr>' Račun prihoda i rashoda'!Podrucje_ispisa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Dubravka Granić</cp:lastModifiedBy>
  <cp:lastPrinted>2023-08-21T12:01:27Z</cp:lastPrinted>
  <dcterms:created xsi:type="dcterms:W3CDTF">2022-08-12T12:51:27Z</dcterms:created>
  <dcterms:modified xsi:type="dcterms:W3CDTF">2023-08-21T12:02:50Z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Format izgleda izvršenja financijskog plana proračunskog korisnika (1).xlsx</vt:lpwstr>
  </property>
</Properties>
</file>